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mc:AlternateContent xmlns:mc="http://schemas.openxmlformats.org/markup-compatibility/2006">
    <mc:Choice Requires="x15">
      <x15ac:absPath xmlns:x15ac="http://schemas.microsoft.com/office/spreadsheetml/2010/11/ac" url="C:\Users\Pablo Roa\Desktop\ESTADOS FINANCIEROS 31_03_2024\"/>
    </mc:Choice>
  </mc:AlternateContent>
  <xr:revisionPtr revIDLastSave="0" documentId="13_ncr:201_{9FB9CAF1-0904-4956-B452-D7C7B0C65B80}" xr6:coauthVersionLast="47" xr6:coauthVersionMax="47" xr10:uidLastSave="{00000000-0000-0000-0000-000000000000}"/>
  <workbookProtection workbookAlgorithmName="SHA-512" workbookHashValue="y6IIi8NPYpO59DayFm0RyxfzamFBHJjhn2MhL2iTjQRzdQrheM+2vwdaqFN8GsO9bulNxzRbkN1XI9j3os5hTg==" workbookSaltValue="mOoNGWnpVEljpgCuJH/qww==" workbookSpinCount="100000" lockStructure="1"/>
  <bookViews>
    <workbookView xWindow="28680" yWindow="-120" windowWidth="29040" windowHeight="15720" tabRatio="857" activeTab="5" xr2:uid="{00000000-000D-0000-FFFF-FFFF00000000}"/>
  </bookViews>
  <sheets>
    <sheet name="INDICE" sheetId="9" r:id="rId1"/>
    <sheet name="1.BG USD" sheetId="4" r:id="rId2"/>
    <sheet name="2.EERR USD" sheetId="3" r:id="rId3"/>
    <sheet name="3.VARIAC. PA USD" sheetId="2" r:id="rId4"/>
    <sheet name="Flujo de Fondos Calculo GS U$S" sheetId="15" state="hidden" r:id="rId5"/>
    <sheet name="4.FLUJO EFECTIVO USD" sheetId="1" r:id="rId6"/>
    <sheet name="5.BG G" sheetId="5" r:id="rId7"/>
    <sheet name="6.EERR G" sheetId="6" r:id="rId8"/>
    <sheet name="7.VARIAC. PN G" sheetId="7" r:id="rId9"/>
    <sheet name="Flujo de Fondos Calculo GS" sheetId="14" state="hidden" r:id="rId10"/>
    <sheet name="8.FLUJO EFECTIVO G" sheetId="8" r:id="rId11"/>
    <sheet name="9.INFORME DEL SINDICO" sheetId="10" state="hidden" r:id="rId12"/>
    <sheet name="9.Notas a EEFF" sheetId="11" r:id="rId13"/>
    <sheet name="10.Cuadro de Inversiones" sheetId="12" r:id="rId14"/>
  </sheets>
  <externalReferences>
    <externalReference r:id="rId15"/>
    <externalReference r:id="rId16"/>
  </externalReferences>
  <definedNames>
    <definedName name="_xlnm._FilterDatabase" localSheetId="13" hidden="1">'10.Cuadro de Inversiones'!$B$4:$P$9</definedName>
    <definedName name="_Hlk492023274" localSheetId="12">'9.Notas a EEFF'!$A$98</definedName>
    <definedName name="a" localSheetId="9">#REF!</definedName>
    <definedName name="a" localSheetId="4">#REF!</definedName>
    <definedName name="a">#REF!</definedName>
    <definedName name="aa">#REF!</definedName>
    <definedName name="_xlnm.Print_Area" localSheetId="9">'Flujo de Fondos Calculo GS'!$A$61:$E$93</definedName>
    <definedName name="_xlnm.Print_Area" localSheetId="4">'Flujo de Fondos Calculo GS U$S'!$A$61:$E$93</definedName>
    <definedName name="BuiltIn_Print_Area">#REF!</definedName>
    <definedName name="BuiltIn_Print_Area___0">#REF!</definedName>
    <definedName name="BuiltIn_Print_Area___0___0" localSheetId="9">#REF!</definedName>
    <definedName name="BuiltIn_Print_Area___0___0" localSheetId="4">#REF!</definedName>
    <definedName name="BuiltIn_Print_Area___0___0">#REF!</definedName>
    <definedName name="BuiltIn_Print_Area___0___0___0___0" localSheetId="9">#REF!</definedName>
    <definedName name="BuiltIn_Print_Area___0___0___0___0" localSheetId="4">#REF!</definedName>
    <definedName name="BuiltIn_Print_Area___0___0___0___0">#REF!</definedName>
    <definedName name="BuiltIn_Print_Area___0___0___0___0___0" localSheetId="9">#REF!</definedName>
    <definedName name="BuiltIn_Print_Area___0___0___0___0___0" localSheetId="4">#REF!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5" i="12" l="1"/>
  <c r="C11" i="12"/>
  <c r="G16" i="4"/>
  <c r="D56" i="4" l="1"/>
  <c r="B2" i="12"/>
  <c r="D35" i="14" l="1"/>
  <c r="C36" i="14"/>
  <c r="E14" i="7"/>
  <c r="E11" i="7"/>
  <c r="C6" i="6"/>
  <c r="D56" i="5"/>
  <c r="C14" i="5"/>
  <c r="C15" i="5"/>
  <c r="D26" i="5"/>
  <c r="D28" i="5" l="1"/>
  <c r="C46" i="15" l="1"/>
  <c r="C36" i="15"/>
  <c r="D37" i="15"/>
  <c r="E12" i="15"/>
  <c r="C22" i="3"/>
  <c r="C49" i="4"/>
  <c r="C52" i="4"/>
  <c r="C25" i="4" l="1"/>
  <c r="C10" i="9" l="1"/>
  <c r="C19" i="6"/>
  <c r="C6" i="5"/>
  <c r="C26" i="15"/>
  <c r="C13" i="15"/>
  <c r="D11" i="6"/>
  <c r="D12" i="6"/>
  <c r="D47" i="14" l="1"/>
  <c r="D17" i="6"/>
  <c r="D13" i="6"/>
  <c r="D15" i="6" s="1"/>
  <c r="D18" i="6"/>
  <c r="D21" i="6"/>
  <c r="D46" i="14"/>
  <c r="D24" i="3"/>
  <c r="C156" i="11"/>
  <c r="D23" i="6" l="1"/>
  <c r="D24" i="6" s="1"/>
  <c r="E37" i="14"/>
  <c r="E36" i="14"/>
  <c r="E35" i="14"/>
  <c r="E30" i="14"/>
  <c r="E26" i="14"/>
  <c r="E16" i="14"/>
  <c r="E9" i="14"/>
  <c r="E38" i="14" l="1"/>
  <c r="D6" i="5" l="1"/>
  <c r="B37" i="15" l="1"/>
  <c r="E37" i="15"/>
  <c r="E35" i="15"/>
  <c r="E30" i="15"/>
  <c r="E26" i="15"/>
  <c r="E17" i="15"/>
  <c r="E16" i="15"/>
  <c r="E15" i="15"/>
  <c r="E13" i="15"/>
  <c r="E10" i="15"/>
  <c r="E9" i="15"/>
  <c r="E17" i="14" l="1"/>
  <c r="E15" i="14"/>
  <c r="E22" i="15"/>
  <c r="E23" i="15" s="1"/>
  <c r="E38" i="15"/>
  <c r="C137" i="11"/>
  <c r="E28" i="8"/>
  <c r="E39" i="15" l="1"/>
  <c r="E28" i="1" l="1"/>
  <c r="D28" i="1"/>
  <c r="B7" i="15"/>
  <c r="C8" i="7" l="1"/>
  <c r="I14" i="12"/>
  <c r="K9" i="12" l="1"/>
  <c r="C16" i="12"/>
  <c r="C15" i="12"/>
  <c r="C14" i="12" l="1"/>
  <c r="C18" i="12" l="1"/>
  <c r="C17" i="12" s="1"/>
  <c r="C13" i="12" s="1"/>
  <c r="D14" i="12"/>
  <c r="D104" i="11" l="1"/>
  <c r="D105" i="11" s="1"/>
  <c r="D106" i="11" s="1"/>
  <c r="D107" i="11" s="1"/>
  <c r="D108" i="11" s="1"/>
  <c r="C108" i="11"/>
  <c r="E108" i="11" l="1"/>
  <c r="D37" i="14"/>
  <c r="B50" i="15"/>
  <c r="C27" i="4" l="1"/>
  <c r="C25" i="5" s="1"/>
  <c r="C12" i="1"/>
  <c r="F11" i="15"/>
  <c r="J11"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B35" i="14"/>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C26" i="14" l="1"/>
  <c r="C26" i="5"/>
  <c r="N36" i="14"/>
  <c r="B85" i="14" s="1"/>
  <c r="H58" i="15"/>
  <c r="B64" i="15" s="1"/>
  <c r="J58" i="15"/>
  <c r="B68" i="15" s="1"/>
  <c r="R26" i="14"/>
  <c r="R26" i="15"/>
  <c r="J58" i="14"/>
  <c r="B68" i="14" s="1"/>
  <c r="B84" i="14"/>
  <c r="F35" i="14" l="1"/>
  <c r="K14" i="12"/>
  <c r="E14" i="12"/>
  <c r="C82" i="11"/>
  <c r="C81" i="11"/>
  <c r="C18" i="6" l="1"/>
  <c r="E13" i="14" l="1"/>
  <c r="E10" i="14"/>
  <c r="C32" i="5"/>
  <c r="C34" i="5" s="1"/>
  <c r="D8" i="7"/>
  <c r="E12" i="14" l="1"/>
  <c r="E22" i="14" s="1"/>
  <c r="D14" i="7"/>
  <c r="H58" i="14"/>
  <c r="B64" i="14" s="1"/>
  <c r="E23" i="14" l="1"/>
  <c r="E39" i="14"/>
  <c r="B21" i="6"/>
  <c r="B12" i="6"/>
  <c r="B13" i="6"/>
  <c r="B11" i="6"/>
  <c r="B19" i="5"/>
  <c r="B21" i="5"/>
  <c r="B24" i="5"/>
  <c r="B25" i="5"/>
  <c r="B15" i="14" l="1"/>
  <c r="F15" i="14" s="1"/>
  <c r="M15" i="14" s="1"/>
  <c r="B74" i="14" s="1"/>
  <c r="D89" i="11" l="1"/>
  <c r="D88" i="11"/>
  <c r="B51" i="5"/>
  <c r="B50" i="5"/>
  <c r="B20" i="5"/>
  <c r="B18" i="5"/>
  <c r="B16" i="5"/>
  <c r="C8" i="2" l="1"/>
  <c r="D13" i="7" l="1"/>
  <c r="C18" i="8" l="1"/>
  <c r="C33" i="4" l="1"/>
  <c r="C157" i="11"/>
  <c r="E8" i="8"/>
  <c r="C8" i="8"/>
  <c r="D7" i="6"/>
  <c r="C7" i="6"/>
  <c r="D7" i="5"/>
  <c r="C7" i="5"/>
  <c r="D7" i="4"/>
  <c r="C7" i="4"/>
  <c r="D7" i="3"/>
  <c r="C7" i="3"/>
  <c r="E8" i="1"/>
  <c r="C8" i="1"/>
  <c r="P4" i="9"/>
  <c r="D8" i="2" l="1"/>
  <c r="D14" i="2" l="1"/>
  <c r="C106" i="11" l="1"/>
  <c r="E106" i="11" s="1"/>
  <c r="C11" i="6"/>
  <c r="B35" i="15" l="1"/>
  <c r="F35" i="15" s="1"/>
  <c r="C50" i="4"/>
  <c r="D16" i="2" s="1"/>
  <c r="D15" i="2" l="1"/>
  <c r="C46" i="5" l="1"/>
  <c r="B156" i="11"/>
  <c r="B157" i="11" s="1"/>
  <c r="B30" i="15" l="1"/>
  <c r="F30" i="15" s="1"/>
  <c r="N30" i="15" s="1"/>
  <c r="C16" i="2"/>
  <c r="C53" i="4"/>
  <c r="C56" i="4" s="1"/>
  <c r="C57" i="4" l="1"/>
  <c r="C11" i="2"/>
  <c r="E17" i="2"/>
  <c r="B86" i="15"/>
  <c r="C88" i="15" s="1"/>
  <c r="N58" i="15"/>
  <c r="C25" i="1" l="1"/>
  <c r="C14" i="6" l="1"/>
  <c r="C13" i="3"/>
  <c r="C14" i="3"/>
  <c r="C21" i="3"/>
  <c r="C17" i="3"/>
  <c r="C22" i="6"/>
  <c r="C12" i="6" l="1"/>
  <c r="B41" i="15"/>
  <c r="F41" i="15" s="1"/>
  <c r="G41" i="15" s="1"/>
  <c r="C15" i="3"/>
  <c r="D40" i="15"/>
  <c r="C21" i="6"/>
  <c r="B44" i="14" s="1"/>
  <c r="B44" i="15"/>
  <c r="F44" i="15" s="1"/>
  <c r="I44" i="15" s="1"/>
  <c r="C107" i="11"/>
  <c r="E107" i="11" s="1"/>
  <c r="B40" i="15"/>
  <c r="C13" i="6"/>
  <c r="B40" i="14" s="1"/>
  <c r="D44" i="15"/>
  <c r="C20" i="3"/>
  <c r="C104" i="11"/>
  <c r="C17" i="6"/>
  <c r="B46" i="15"/>
  <c r="F46" i="15" s="1"/>
  <c r="L46" i="15" s="1"/>
  <c r="C16" i="15" l="1"/>
  <c r="D44" i="14"/>
  <c r="F44" i="14" s="1"/>
  <c r="I44" i="14" s="1"/>
  <c r="D40" i="14"/>
  <c r="B47" i="15"/>
  <c r="F47" i="15" s="1"/>
  <c r="L47" i="15" s="1"/>
  <c r="C20" i="6"/>
  <c r="B47" i="14" s="1"/>
  <c r="F47" i="14" s="1"/>
  <c r="L47" i="14" s="1"/>
  <c r="C105" i="11"/>
  <c r="E105" i="11" s="1"/>
  <c r="C23" i="3"/>
  <c r="C24" i="3" s="1"/>
  <c r="B46" i="14"/>
  <c r="F46" i="14" s="1"/>
  <c r="L46" i="14" s="1"/>
  <c r="F40" i="15"/>
  <c r="G40" i="15" s="1"/>
  <c r="E104" i="11"/>
  <c r="B41" i="14"/>
  <c r="F41" i="14" s="1"/>
  <c r="G41" i="14" s="1"/>
  <c r="C15" i="6"/>
  <c r="C50" i="5"/>
  <c r="C53" i="5"/>
  <c r="C109" i="11" l="1"/>
  <c r="C23" i="6"/>
  <c r="C24" i="6" s="1"/>
  <c r="C25" i="6" s="1"/>
  <c r="C25" i="3"/>
  <c r="C27" i="3"/>
  <c r="B56" i="14"/>
  <c r="D56" i="14" s="1"/>
  <c r="C16" i="14"/>
  <c r="C110" i="11"/>
  <c r="F40" i="14"/>
  <c r="G40" i="14" s="1"/>
  <c r="B56" i="15"/>
  <c r="E109" i="11"/>
  <c r="C139" i="11"/>
  <c r="C138" i="11"/>
  <c r="C51" i="5"/>
  <c r="B37" i="14"/>
  <c r="C141" i="11"/>
  <c r="C16" i="7"/>
  <c r="B30" i="14"/>
  <c r="F30" i="14" s="1"/>
  <c r="N30" i="14" s="1"/>
  <c r="C140" i="11"/>
  <c r="F56" i="14" l="1"/>
  <c r="L56" i="14" s="1"/>
  <c r="C37" i="14"/>
  <c r="C58" i="14" s="1"/>
  <c r="D58" i="14"/>
  <c r="D56" i="15"/>
  <c r="B57" i="15"/>
  <c r="B59" i="15"/>
  <c r="F56" i="15"/>
  <c r="L56" i="15" s="1"/>
  <c r="C21" i="4"/>
  <c r="B86" i="14"/>
  <c r="C88" i="14" s="1"/>
  <c r="N58" i="14"/>
  <c r="C143" i="11"/>
  <c r="C54" i="5"/>
  <c r="D16" i="7"/>
  <c r="D15" i="7" s="1"/>
  <c r="C11" i="7"/>
  <c r="B57" i="14"/>
  <c r="B59" i="14"/>
  <c r="F37" i="14"/>
  <c r="C36" i="4"/>
  <c r="C19" i="4"/>
  <c r="D59" i="14" l="1"/>
  <c r="C37" i="15"/>
  <c r="D58" i="15"/>
  <c r="C37" i="5"/>
  <c r="C20" i="4"/>
  <c r="C25" i="8"/>
  <c r="C21" i="5"/>
  <c r="B13" i="14" s="1"/>
  <c r="F13" i="14" s="1"/>
  <c r="L13" i="14" s="1"/>
  <c r="B13" i="15"/>
  <c r="F13" i="15" s="1"/>
  <c r="L13" i="15" s="1"/>
  <c r="C19" i="5"/>
  <c r="B12" i="15"/>
  <c r="F12" i="15" s="1"/>
  <c r="G12" i="15" s="1"/>
  <c r="G58" i="15" s="1"/>
  <c r="B63" i="15" s="1"/>
  <c r="E17" i="7"/>
  <c r="E19" i="7" s="1"/>
  <c r="C46" i="4"/>
  <c r="C38" i="4"/>
  <c r="C39" i="5" s="1"/>
  <c r="F37" i="15" l="1"/>
  <c r="C58" i="15"/>
  <c r="D59" i="15" s="1"/>
  <c r="C16" i="1"/>
  <c r="C47" i="5"/>
  <c r="C48" i="5" s="1"/>
  <c r="C47" i="4"/>
  <c r="C16" i="4"/>
  <c r="C22" i="5"/>
  <c r="B12" i="14"/>
  <c r="F12" i="14" s="1"/>
  <c r="G12" i="14" s="1"/>
  <c r="G58" i="14" s="1"/>
  <c r="B63" i="14" s="1"/>
  <c r="C20" i="5"/>
  <c r="B10" i="14" s="1"/>
  <c r="F10" i="14" s="1"/>
  <c r="L10" i="14" s="1"/>
  <c r="L58" i="14" s="1"/>
  <c r="B67" i="14" s="1"/>
  <c r="B10" i="15"/>
  <c r="F10" i="15" s="1"/>
  <c r="L10" i="15" s="1"/>
  <c r="L58" i="15" s="1"/>
  <c r="B67" i="15" s="1"/>
  <c r="C22" i="4"/>
  <c r="C10" i="4"/>
  <c r="C40" i="5"/>
  <c r="C39" i="4"/>
  <c r="C40" i="4" l="1"/>
  <c r="B17" i="15"/>
  <c r="F17" i="15" s="1"/>
  <c r="M17" i="15" s="1"/>
  <c r="B73" i="15" s="1"/>
  <c r="C15" i="8"/>
  <c r="C16" i="5"/>
  <c r="D17" i="12"/>
  <c r="E17" i="12" s="1"/>
  <c r="B16" i="15"/>
  <c r="F16" i="15" s="1"/>
  <c r="M16" i="15" s="1"/>
  <c r="B72" i="15" s="1"/>
  <c r="C17" i="4"/>
  <c r="B26" i="15"/>
  <c r="C54" i="4"/>
  <c r="B26" i="14"/>
  <c r="C55" i="5"/>
  <c r="C41" i="5"/>
  <c r="B17" i="14"/>
  <c r="F17" i="14" s="1"/>
  <c r="M17" i="14" s="1"/>
  <c r="B73" i="14" s="1"/>
  <c r="C10" i="5"/>
  <c r="C12" i="4"/>
  <c r="B15" i="15" l="1"/>
  <c r="F15" i="15" s="1"/>
  <c r="M15" i="15" s="1"/>
  <c r="C12" i="5"/>
  <c r="B9" i="14"/>
  <c r="C88" i="11"/>
  <c r="E88" i="11" s="1"/>
  <c r="C17" i="5"/>
  <c r="B16" i="14"/>
  <c r="F16" i="14" s="1"/>
  <c r="M16" i="14" s="1"/>
  <c r="C89" i="11"/>
  <c r="E89" i="11" s="1"/>
  <c r="F26" i="14"/>
  <c r="I26" i="14" s="1"/>
  <c r="I58" i="14" s="1"/>
  <c r="B65" i="14" s="1"/>
  <c r="B38" i="14"/>
  <c r="C28" i="4"/>
  <c r="C41" i="4" s="1"/>
  <c r="C59" i="4" s="1"/>
  <c r="B9" i="15"/>
  <c r="F12" i="4"/>
  <c r="G12" i="4" s="1"/>
  <c r="B38" i="15"/>
  <c r="F26" i="15"/>
  <c r="I26" i="15" s="1"/>
  <c r="I58" i="15" s="1"/>
  <c r="B65" i="15" s="1"/>
  <c r="C17" i="8" l="1"/>
  <c r="C19" i="8" s="1"/>
  <c r="C70" i="14"/>
  <c r="F9" i="14"/>
  <c r="O9" i="14" s="1"/>
  <c r="D92" i="14"/>
  <c r="B22" i="14"/>
  <c r="C28" i="5"/>
  <c r="C42" i="5" s="1"/>
  <c r="C144" i="11"/>
  <c r="C70" i="15"/>
  <c r="C18" i="1"/>
  <c r="C20" i="1" s="1"/>
  <c r="B74" i="15"/>
  <c r="C80" i="15" s="1"/>
  <c r="M58" i="15"/>
  <c r="D92" i="15"/>
  <c r="F9" i="15"/>
  <c r="O9" i="15" s="1"/>
  <c r="B22" i="15"/>
  <c r="B23" i="15" s="1"/>
  <c r="F23" i="15" s="1"/>
  <c r="F58" i="15" s="1"/>
  <c r="O58" i="15" s="1"/>
  <c r="B39" i="14"/>
  <c r="B39" i="15"/>
  <c r="M58" i="14"/>
  <c r="B72" i="14"/>
  <c r="C80" i="14" s="1"/>
  <c r="O59" i="15" l="1"/>
  <c r="D90" i="15"/>
  <c r="C24" i="8"/>
  <c r="C26" i="8" s="1"/>
  <c r="C27" i="8" s="1"/>
  <c r="C90" i="14"/>
  <c r="C92" i="14" s="1"/>
  <c r="E92" i="14" s="1"/>
  <c r="C24" i="1"/>
  <c r="C26" i="1" s="1"/>
  <c r="C27" i="1" s="1"/>
  <c r="C28" i="1" s="1"/>
  <c r="C90" i="15"/>
  <c r="C92" i="15" s="1"/>
  <c r="E92" i="15" s="1"/>
  <c r="C56" i="5"/>
  <c r="C57" i="5"/>
  <c r="B23" i="14"/>
  <c r="F23" i="14" s="1"/>
  <c r="F58" i="14" s="1"/>
  <c r="O58" i="14" s="1"/>
  <c r="C28" i="8" l="1"/>
  <c r="C29" i="8"/>
  <c r="D90" i="14"/>
  <c r="E90" i="14" s="1"/>
  <c r="O59" i="14"/>
  <c r="E9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Lic. Sady Pereira.</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30" authorId="1" shapeId="0" xr:uid="{48A02A8C-40FD-6145-9712-30019629E081}">
      <text>
        <r>
          <rPr>
            <b/>
            <sz val="10"/>
            <color rgb="FF000000"/>
            <rFont val="Tahoma"/>
            <family val="2"/>
          </rPr>
          <t>Lic. Sady Pereira.:</t>
        </r>
        <r>
          <rPr>
            <sz val="10"/>
            <color rgb="FF000000"/>
            <rFont val="Tahoma"/>
            <family val="2"/>
          </rPr>
          <t xml:space="preserve">
</t>
        </r>
        <r>
          <rPr>
            <sz val="10"/>
            <color rgb="FF000000"/>
            <rFont val="Tahoma"/>
            <family val="2"/>
          </rPr>
          <t xml:space="preserve">Ajuste de Aportes en USD, para ajustar EERR. Diferencia Alta ver
</t>
        </r>
      </text>
    </comment>
    <comment ref="D44" authorId="0" shapeId="0" xr:uid="{C210B449-0A23-B447-8D82-55081D8CA4A3}">
      <text>
        <r>
          <rPr>
            <b/>
            <sz val="10"/>
            <color rgb="FF000000"/>
            <rFont val="Tahoma"/>
            <family val="2"/>
          </rPr>
          <t>Microsoft Office User:</t>
        </r>
        <r>
          <rPr>
            <sz val="10"/>
            <color rgb="FF000000"/>
            <rFont val="Tahoma"/>
            <family val="2"/>
          </rPr>
          <t xml:space="preserve">
</t>
        </r>
        <r>
          <rPr>
            <sz val="10"/>
            <color rgb="FF000000"/>
            <rFont val="Tahoma"/>
            <family val="2"/>
          </rPr>
          <t>costo de valuacion, devaluacion, mortandad y alquiler devengado</t>
        </r>
      </text>
    </comment>
    <comment ref="D46" authorId="0" shapeId="0" xr:uid="{B2381214-E778-0442-8593-ED17B1F93005}">
      <text>
        <r>
          <rPr>
            <b/>
            <sz val="10"/>
            <color rgb="FF000000"/>
            <rFont val="Tahoma"/>
            <family val="2"/>
          </rPr>
          <t>Microsoft Office User:</t>
        </r>
        <r>
          <rPr>
            <sz val="10"/>
            <color rgb="FF000000"/>
            <rFont val="Tahoma"/>
            <family val="2"/>
          </rPr>
          <t xml:space="preserve">
</t>
        </r>
        <r>
          <rPr>
            <sz val="10"/>
            <color rgb="FF000000"/>
            <rFont val="Tahoma"/>
            <family val="2"/>
          </rPr>
          <t>Comision devengada AFPISA</t>
        </r>
      </text>
    </comment>
    <comment ref="D47" authorId="0" shapeId="0" xr:uid="{3DED519F-B3BF-BF49-9F88-D13B8E66A12B}">
      <text>
        <r>
          <rPr>
            <b/>
            <sz val="10"/>
            <color rgb="FF000000"/>
            <rFont val="Tahoma"/>
            <family val="2"/>
          </rPr>
          <t>Microsoft Office User:</t>
        </r>
        <r>
          <rPr>
            <sz val="10"/>
            <color rgb="FF000000"/>
            <rFont val="Tahoma"/>
            <family val="2"/>
          </rPr>
          <t xml:space="preserve">
</t>
        </r>
        <r>
          <rPr>
            <sz val="10"/>
            <color rgb="FF000000"/>
            <rFont val="Tahoma"/>
            <family val="2"/>
          </rPr>
          <t>Comision devengada AFPISA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 xml:space="preserve">Mortandad
</t>
        </r>
        <r>
          <rPr>
            <sz val="9"/>
            <color rgb="FF000000"/>
            <rFont val="Tahoma"/>
            <family val="2"/>
          </rPr>
          <t xml:space="preserve">Devaluacion
</t>
        </r>
        <r>
          <rPr>
            <sz val="9"/>
            <color rgb="FF000000"/>
            <rFont val="Tahoma"/>
            <family val="2"/>
          </rPr>
          <t xml:space="preserve">Alquileres Devengados, cambiado como costos
</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<sst xmlns="http://schemas.openxmlformats.org/spreadsheetml/2006/main" count="598" uniqueCount="369">
  <si>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</si>
  <si>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</si>
  <si>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</si>
  <si>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</si>
  <si>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</si>
  <si>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</si>
  <si>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</si>
  <si>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</si>
  <si>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</si>
  <si>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</si>
  <si>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</si>
  <si>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</si>
  <si>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</si>
  <si>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</si>
  <si>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</si>
  <si>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</si>
  <si>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</si>
  <si>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</si>
  <si>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</si>
  <si>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</si>
  <si>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</si>
  <si>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</si>
  <si>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</si>
  <si>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</si>
  <si>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</si>
  <si>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</si>
  <si>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</si>
  <si>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</si>
  <si>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</si>
  <si>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</si>
  <si>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</si>
  <si>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</si>
  <si>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</si>
  <si>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</si>
  <si>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</si>
  <si>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</si>
  <si>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</si>
  <si>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</si>
  <si>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</si>
  <si>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</si>
  <si>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</si>
  <si>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</si>
  <si>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</si>
  <si>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</si>
  <si>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</si>
  <si>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</si>
  <si>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</si>
  <si>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</si>
  <si>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</si>
  <si>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</si>
  <si>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</si>
  <si>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</si>
  <si>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</si>
  <si>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CANTIDAD CUOTAS PARTE</t>
  </si>
  <si>
    <t>VALOR CUOTA</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</si>
  <si>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</si>
  <si>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</si>
  <si>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</si>
  <si>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</si>
  <si>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</si>
  <si>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</si>
  <si>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</si>
  <si>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</si>
  <si>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</si>
  <si>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</si>
  <si>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</si>
  <si>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</si>
  <si>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</si>
  <si>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</si>
  <si>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</si>
  <si>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</si>
  <si>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</si>
  <si>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</si>
  <si>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</si>
  <si>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</si>
  <si>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</si>
  <si>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</si>
  <si>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</si>
  <si>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</si>
  <si>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</si>
  <si>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</si>
  <si>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</si>
  <si>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</si>
  <si>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</si>
  <si>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</si>
  <si>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</si>
  <si>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</si>
  <si>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</si>
  <si>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</si>
  <si>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</si>
  <si>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</si>
  <si>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</si>
  <si>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</si>
  <si>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</si>
  <si>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</si>
  <si>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</si>
  <si>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Posición en moneda extranjera</t>
  </si>
  <si>
    <t>Detalle</t>
  </si>
  <si>
    <t>Moneda extranjera clase</t>
  </si>
  <si>
    <t>Moneda extranjera Monto</t>
  </si>
  <si>
    <t>Cambio vigente</t>
  </si>
  <si>
    <t>Saldo periodo actual (Gs.)</t>
  </si>
  <si>
    <t>Activos</t>
  </si>
  <si>
    <t>Pasivos</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</si>
  <si>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</si>
  <si>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</si>
  <si>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</si>
  <si>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</si>
  <si>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</si>
  <si>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</si>
  <si>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</si>
  <si>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</si>
  <si>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</si>
  <si>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</si>
  <si>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</si>
  <si>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</si>
  <si>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</si>
  <si>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</si>
  <si>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</si>
  <si>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</si>
  <si>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</si>
  <si>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</si>
  <si>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</si>
  <si>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</si>
  <si>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</si>
  <si>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</si>
  <si>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</si>
  <si>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</si>
  <si>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</si>
  <si>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</si>
  <si>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</si>
  <si>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</si>
  <si>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</si>
  <si>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</si>
  <si>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</si>
  <si>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</si>
  <si>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</si>
  <si>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</si>
  <si>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</si>
  <si>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</si>
  <si>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</si>
  <si>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</si>
  <si>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</si>
  <si>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</si>
  <si>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</si>
  <si>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</si>
  <si>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</si>
  <si>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</si>
  <si>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</si>
  <si>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Comisión por Aranceles y corretajes</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</si>
  <si>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</si>
  <si>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</si>
  <si>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</si>
  <si>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</si>
  <si>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</si>
  <si>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</si>
  <si>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</si>
  <si>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</si>
  <si>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</si>
  <si>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</si>
  <si>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</si>
  <si>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Patrimonio Neto del Fondo de Inversión IN Ganadero Dólares Americanos</t>
  </si>
  <si>
    <t>CREDITOS</t>
  </si>
  <si>
    <t>Impuestos Corrientes</t>
  </si>
  <si>
    <t>Anticipos a Proveedores</t>
  </si>
  <si>
    <t>Activos Biologicos en Producción</t>
  </si>
  <si>
    <t>PLAN FONDO DE INVERSION IN GANADERO U$S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</si>
  <si>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</si>
  <si>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</si>
  <si>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</si>
  <si>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</si>
  <si>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</si>
  <si>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</si>
  <si>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</si>
  <si>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</si>
  <si>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</si>
  <si>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</si>
  <si>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Precio de Compra del Ganado Vacuno</t>
  </si>
  <si>
    <t>Resumen</t>
  </si>
  <si>
    <t>Inversiones en Activos Biologicos</t>
  </si>
  <si>
    <t>Inversiones en Titulos - Valores</t>
  </si>
  <si>
    <t>(EN DOLARES AMERICANOS)</t>
  </si>
  <si>
    <t xml:space="preserve">ESTADO DEL ACTIVO NETO </t>
  </si>
  <si>
    <t>ESTADO DE INGRESOS Y EGRESOS</t>
  </si>
  <si>
    <t>ESTADO DE FLUJOS DE EFECTIVO</t>
  </si>
  <si>
    <t xml:space="preserve">ESTADO DE RESULTADOS </t>
  </si>
  <si>
    <t xml:space="preserve">Clientes </t>
  </si>
  <si>
    <t>GASTOS PAGADOS POR ADELANTADO</t>
  </si>
  <si>
    <t>Alquileres pagados por adelantado</t>
  </si>
  <si>
    <t>Costo de Trasformacion de Activo Biologico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</si>
  <si>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</si>
  <si>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</si>
  <si>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Otros Gastos</t>
  </si>
  <si>
    <t>Costo de Transformacion de AB</t>
  </si>
  <si>
    <t>BIENES DE USO</t>
  </si>
  <si>
    <t>Popiedad, Planta y Equipo</t>
  </si>
  <si>
    <t>(-) Depreciaciones Acumuladas</t>
  </si>
  <si>
    <t>Resultados del Ejercicio</t>
  </si>
  <si>
    <t>Cambio Promedio vigente</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</si>
  <si>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</si>
  <si>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</si>
  <si>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</si>
  <si>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</si>
  <si>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</si>
  <si>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</si>
  <si>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</si>
  <si>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</si>
  <si>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</si>
  <si>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</si>
  <si>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</si>
  <si>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</si>
  <si>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</si>
  <si>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</si>
  <si>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</si>
  <si>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</si>
  <si>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</si>
  <si>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</si>
  <si>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</si>
  <si>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</si>
  <si>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</si>
  <si>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</si>
  <si>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</si>
  <si>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</si>
  <si>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</si>
  <si>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</si>
  <si>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</si>
  <si>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</si>
  <si>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</si>
  <si>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</si>
  <si>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</si>
  <si>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</si>
  <si>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</si>
  <si>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</si>
  <si>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</si>
  <si>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</si>
  <si>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</si>
  <si>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</si>
  <si>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</si>
  <si>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</si>
  <si>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</si>
  <si>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</si>
  <si>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</si>
  <si>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</si>
  <si>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</si>
  <si>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</si>
  <si>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</si>
  <si>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</si>
  <si>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</si>
  <si>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</si>
  <si>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</si>
  <si>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</si>
  <si>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</si>
  <si>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</si>
  <si>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</si>
  <si>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</si>
  <si>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</si>
  <si>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</si>
  <si>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</si>
  <si>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</si>
  <si>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</si>
  <si>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</si>
  <si>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</si>
  <si>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</si>
  <si>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</si>
  <si>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</si>
  <si>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</si>
  <si>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</si>
  <si>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</si>
  <si>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</si>
  <si>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</si>
  <si>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</si>
  <si>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</si>
  <si>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</si>
  <si>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</si>
  <si>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</si>
  <si>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</si>
  <si>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</si>
  <si>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</si>
  <si>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</si>
  <si>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</si>
  <si>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</si>
  <si>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</si>
  <si>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</si>
  <si>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</si>
  <si>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</si>
  <si>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</si>
  <si>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</si>
  <si>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</si>
  <si>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</si>
  <si>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</si>
  <si>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</si>
  <si>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</si>
  <si>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</si>
  <si>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</si>
  <si>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</si>
  <si>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</si>
  <si>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</si>
  <si>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</si>
  <si>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</si>
  <si>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</si>
  <si>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</si>
  <si>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</si>
  <si>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</si>
  <si>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</si>
  <si>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Combustibles para Estancia</t>
  </si>
  <si>
    <t>Perdidas por Valuaciones Dif de Cambio</t>
  </si>
  <si>
    <t>Ganancias por Valuaciones Dif de Cambio</t>
  </si>
  <si>
    <t>Ajuste por Conversión U$D</t>
  </si>
  <si>
    <t>AJUSTE POR CONVERSION</t>
  </si>
  <si>
    <t>Bonos Corporativos</t>
  </si>
  <si>
    <t>Instrumento</t>
  </si>
  <si>
    <t>Saldo Contable</t>
  </si>
  <si>
    <t>Diferencias</t>
  </si>
  <si>
    <t>Diferencia del Cuadro</t>
  </si>
  <si>
    <t>Ingresos por Tenenciade Ganado</t>
  </si>
  <si>
    <t>Recaudaciones a Depositar M/L</t>
  </si>
  <si>
    <t>Pérdida en Operaciones/Valuaciones Disp.</t>
  </si>
  <si>
    <t>Tipo de cambio vendedor</t>
  </si>
  <si>
    <t>Total de las Inversiones</t>
  </si>
  <si>
    <t xml:space="preserve">El flujo de efectivos fue preparado de acuerdo con la Resolución CG N° 35/2023 de la Comisión Nacional de Valores. </t>
  </si>
  <si>
    <t>Otros</t>
  </si>
  <si>
    <t>AL  31/12/2022</t>
  </si>
  <si>
    <t>Fondo de Inversión IN Ganadero Cría  Dólares Americanos</t>
  </si>
  <si>
    <t>FONDO DE INVERSIÓN IN GANADERO CRÍA DÓLARES AMERICANOS</t>
  </si>
  <si>
    <r>
      <t xml:space="preserve">2.2 – Entidad encargada de la custodia: </t>
    </r>
    <r>
      <rPr>
        <u/>
        <sz val="11"/>
        <color theme="1"/>
        <rFont val="Noto Sans"/>
        <family val="2"/>
      </rPr>
      <t>:</t>
    </r>
    <r>
      <rPr>
        <sz val="11"/>
        <color theme="1"/>
        <rFont val="Noto Sans"/>
        <family val="2"/>
      </rPr>
      <t xml:space="preserve"> BVPASA e INVESTOR Casa de Bolsa S.A.</t>
    </r>
  </si>
  <si>
    <t>Fue inscripta en la Comisión Nacional de Valores por medio de la Resolucion Nº 34 E/17.</t>
  </si>
  <si>
    <r>
      <t xml:space="preserve">2.1 - </t>
    </r>
    <r>
      <rPr>
        <b/>
        <sz val="11"/>
        <color theme="1"/>
        <rFont val="Noto Sans"/>
        <family val="2"/>
      </rPr>
      <t xml:space="preserve">INVESTOR ADMINISTRADORA DE FONDOS PATRIMONIALES DE INVERSION  SOCIEDAD ANÓNIMA </t>
    </r>
    <r>
      <rPr>
        <sz val="11"/>
        <color theme="1"/>
        <rFont val="Noto Sans"/>
        <family val="2"/>
      </rPr>
      <t>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</si>
  <si>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r>
      <t>La Administradora velará porque las inversiones efectuadas con los recursos del Fondo se realicen siempre con estricta sujeción al presente Reglamento Interno, aprobado por</t>
    </r>
    <r>
      <rPr>
        <b/>
        <sz val="11"/>
        <color theme="1"/>
        <rFont val="Noto Sans"/>
        <family val="2"/>
      </rPr>
      <t xml:space="preserve"> Resolución CNV Nº 25 E/22 de fecha 30 de Mayo de 2022</t>
    </r>
    <r>
      <rPr>
        <sz val="11"/>
        <color theme="1"/>
        <rFont val="Noto Sans"/>
        <family val="2"/>
      </rPr>
      <t>, teniendo como objetivo fundamental maximizar los retornos del Fondo y resguardar los intereses de los Aportantes.</t>
    </r>
  </si>
  <si>
    <t>H) Cuotas partes de fondos mutuos o de inversión.</t>
  </si>
  <si>
    <t>G) Cuotas partes de fondos mutuos, tanto nacionales como extranjeros, que sean susceptibles de ser rescatadas. No se requerirá que dichos fondos tengan límite de inversión ni de diversificación en sus activos.</t>
  </si>
  <si>
    <t>F) Operaciones de venta con compromiso de compra y las operaciones de compra con compromiso de venta con los valores comprendidos en este apartado.</t>
  </si>
  <si>
    <t>E) Bonos emitidos en la Bolsa de Valores y registradas en la Comisión Nacional de Valores.</t>
  </si>
  <si>
    <t>D) Depósitos a plazo y otros títulos representativos de captaciones de instituciones financieras o garantizados por éstas.</t>
  </si>
  <si>
    <t>C) Títulos emitidos por el Banco Central del Paraguay.</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</si>
  <si>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</si>
  <si>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Adicionalmente, el Fondo podrá invertir sus recursos en los siguientes valores y bienes, sin perjuicio de las cantidades que mantenga en bancos y siempre con un límite global para cada una de estas inversiones de un 75% del activo total del Fondo.</t>
  </si>
  <si>
    <t>El índice de mortandad de ganado adulto (vacas, vaquillas y desmamantes), aceptado por el Fondo será de hasta el 2% anual, en el caso del índice de mortandad de terneros el índice será de hasta 14% anual.</t>
  </si>
  <si>
    <t>A) En compra de vacas y vaquillas preñadas y vacías para servicio, en desmamantes hembras para la recría y posterior servicio y toros para servicio. El proceso de cría se llevará a cabo en los campos a ser arrendados por el Fondo, ubicadas en la zona del chaco paraguayo preferentemente o zona Oriental en el caso de que se lo requiera para la consecución de los objetivos.</t>
  </si>
  <si>
    <t>Para dar cumplimiento con sus objetivos, el Fondo Invertirá sus recursos de acuerdo con los siguientes límites y criterios:</t>
  </si>
  <si>
    <t>POLITICA DE INVERSION</t>
  </si>
  <si>
    <t>El Fondo tendrá la potestad de firmar contratos de arrendamientos y subarrendamientos para la consecución del negocio, la inversión del Fondo en los términos antes señalados, se efectuará sin perjuicio de las inversiones en otros instrumentos que efectué el Fondo, de conformidad con el presente Reglamento Interno por motivos de liquidez, de conformidad con lo dispuesto en el numeral 2 siguiente.</t>
  </si>
  <si>
    <t>Las inversiones del Fondo se efectuarán dentro del territorio Nacional, preferentemente en el Chaco Paraguayo pudiendo abarcar la zona del bajo chaco, chaco central y alto chaco. Como así también en la región Oriental en el caso de que se lo requiera para la consecución de los objetivos propuestos. Los activos biológicos en los cuales invierta el Fondo serán registrados en el registro de marcas y señales de ganado del territorio nacional a nombre del Fondo.</t>
  </si>
  <si>
    <t>Está enfocado a los inversionistas que aspiran tener rendimientos superiores a las inversiones tradicionales asumiendo un riesgo moderado, y un perfil conservador, con disponibilidad de su inversión ajustado al ciclo de cría. inversiones respaldadas por activos reales, a su vez entregará a sus participes la oportunidad de invertir en la economía real del país, mediante el desarrollo de actividades ganaderas, contribuyendo al crecimiento de este sector donde se tiene déficit anual por la falta de vientres y la faena de los mismos y al mismo tiempo ofrecer una rentabilidad atractiva a mediano y largo plazo.</t>
  </si>
  <si>
    <t>Las vacas y vaquillas que no entregan terneros y fallan al momento de la preñez serán descartadas como vientres y se podrá disponer para la venta de estos con destino a faena. Las ventas provenientes de estos activos biológicos (Toros, Desmamantes Machos, Desmamantes Hembras, Vacas y vaquillas) constituirán la principal fuente de ingresos del Fondo.</t>
  </si>
  <si>
    <t>El Fondo tendrá como objetivo principal invertir en el negocio ganadero de cría, mediante la compra de vacas y vaquillas preñadas y no preñadas para servicio, en desmamantes hembras para la recría y posterior servicio y en toros para repase. El periodo de servicio donde se busca preñar los vientres sería de 3 a 4 meses dependiendo del estado reproductivo y fisiológico de los mismos, además del clima. El sistema de servicio utilizado sería de mediante técnicas de inseminación artificial, inseminación artificial a tiempo fijo y monta natural de toros. Luego de 9 meses de finalizado el servicio (tiempo que dura la gestación del ternero en el vientre de la madre) inicia el periodo de pariciones, este periodo abarca el mismo tiempo que duró el servicio de los vientres. Los terneros nacidos se mantienen al pie de la madre por un periodo de 6,5 meses en promedio, periodo donde finaliza la cría con el destete de los terneros. Se estima durante el destete aproximadamente una producción de 50% terneros machos y 50% de terneros hembras, de los cuales los terneros machos se venderán la totalidad y en menor proporción las hembras ya que se dejarían un porcentaje para futura reposición de vientres. El porcentaje de reposición de vientres determinará la capacidad de receptividad y proyección de crecimiento de los campos. Los índices de producción esperados son los siguientes: Preñez: 82%, Destete: 70%, Descarte: 18%.</t>
  </si>
  <si>
    <t xml:space="preserve"> Autorizados por Resolución Nro. 25 E/22 de fecha 30 de Mayo de 2022 de la Comisión Nacional de Valores;</t>
  </si>
  <si>
    <r>
      <t xml:space="preserve"> </t>
    </r>
    <r>
      <rPr>
        <b/>
        <sz val="11"/>
        <color theme="1"/>
        <rFont val="Noto Sans"/>
        <family val="2"/>
      </rPr>
      <t xml:space="preserve"> Naturaleza jurídica : </t>
    </r>
    <r>
      <rPr>
        <sz val="11"/>
        <color theme="1"/>
        <rFont val="Noto Sans"/>
        <family val="2"/>
      </rPr>
      <t xml:space="preserve">       Fondo de Inversión</t>
    </r>
  </si>
  <si>
    <t>Nota  1 – INFORMACIÓN BÁSICA DEL FONDO</t>
  </si>
  <si>
    <t>FONDO DE INVERSIÓN IN GANADERO  CRÍA DÓLARES AMERICANOS</t>
  </si>
  <si>
    <t>FONDO DE INVERSIÓN IN GANADERO CRÍA  DÓLARES AMERICANOS</t>
  </si>
  <si>
    <t xml:space="preserve">Nota  1 – INFORMACIÓN BÁSICA DEL FONDO DE INVERSIÓN IN GANADERO CRÍA  DÓLARES AMERICANOS </t>
  </si>
  <si>
    <t xml:space="preserve">No existen hechos posteriores al cierre del trimestre que modifique significativamente los estados financieros cerrado a la fecha. </t>
  </si>
  <si>
    <t>TOTAL DEL ACTIVO NETO AL 31/12/2023</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</si>
  <si>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</si>
  <si>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Efectivos en moneda extranjera depositadas en las cuentas bancarias y Casa de Bolsa</t>
  </si>
  <si>
    <t>Correspondiente al 31/03/2024 con cifras comparativas al 31/12/2023</t>
  </si>
  <si>
    <t>Correspondiente al 31/03/2024 con cifras comparativas al 31/03/2023</t>
  </si>
  <si>
    <t>TOTAL DEL ACTIVO NETO AL 31/03/2024</t>
  </si>
  <si>
    <t>TOTAL DEL ACTIVO NETO AL 31-03-2023</t>
  </si>
  <si>
    <t>TOTAL DEL ACTIVO NETO AL 31-03-2024</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</si>
  <si>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31 de marzo de 2024</t>
    </r>
  </si>
  <si>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=7377,82 los activos y 1 USD = 7411,91 para los pasivos monetarios. Y el tipo de cambio promedio a la fecha,  para los Estados de Resultados y Tipo de Cambio Historico para el Patrimonio Neto. </t>
  </si>
  <si>
    <t>PATRIMONIO DEL FONDO AL 31/03/2024</t>
  </si>
  <si>
    <t>Inventario De Ganado Vacuno</t>
  </si>
  <si>
    <t>Ganadero</t>
  </si>
  <si>
    <t>Paraguay</t>
  </si>
  <si>
    <t>NA</t>
  </si>
  <si>
    <t>N/A</t>
  </si>
  <si>
    <t>Inventario de Ganado Vacuno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</si>
</sst>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0_);\(#,#00\)"/>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8" formatCode="_-* #,##0_-;\-* #,##0_-;_-* &quot;-&quot;_-;_-@_-"/>
  </numFmts>
  <fonts count="102"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b/>
      <sz val="14"/>
      <color theme="1"/>
      <name val="Calibri"/>
      <family val="2"/>
      <scheme val="minor"/>
    </font>
    <font>
      <b/>
      <u/>
      <sz val="14"/>
      <color theme="1"/>
      <name val="Calibri"/>
      <family val="2"/>
      <scheme val="minor"/>
    </font>
    <font>
      <b/>
      <u/>
      <sz val="11"/>
      <color theme="1"/>
      <name val="Calibri"/>
      <family val="2"/>
      <scheme val="minor"/>
    </font>
    <font>
      <b/>
      <sz val="8"/>
      <name val="Calibri"/>
      <family val="2"/>
    </font>
    <font>
      <b/>
      <sz val="11"/>
      <color indexed="8"/>
      <name val="Calibri"/>
      <family val="2"/>
      <scheme val="minor"/>
    </font>
    <font>
      <i/>
      <sz val="12"/>
      <color theme="1"/>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color theme="0"/>
      <name val="Calibri"/>
      <family val="2"/>
      <scheme val="minor"/>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color theme="0" tint="-4.9989318521683403E-2"/>
      <name val="Noto Sans"/>
      <family val="2"/>
    </font>
    <font>
      <b/>
      <sz val="11"/>
      <name val="Noto Sans"/>
    </font>
    <font>
      <b/>
      <sz val="11"/>
      <color theme="1"/>
      <name val="Noto Sans"/>
    </font>
    <font>
      <sz val="11"/>
      <color theme="1"/>
      <name val="Arial"/>
      <family val="2"/>
    </font>
    <font>
      <i/>
      <sz val="11"/>
      <name val="Noto Sans"/>
    </font>
    <font>
      <i/>
      <sz val="11"/>
      <color theme="1"/>
      <name val="Noto Sans"/>
    </font>
    <font>
      <b/>
      <sz val="9"/>
      <name val="Noto Sans"/>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0"/>
      <name val="Arial"/>
    </font>
    <font>
      <sz val="11"/>
      <color rgb="FF000000"/>
      <name val="Calibri"/>
      <family val="2"/>
      <scheme val="minor"/>
    </font>
  </fonts>
  <fills count="41">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6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344">
    <xf numFmtId="0" fontId="0" fillId="0" borderId="0"/>
    <xf numFmtId="164"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 fillId="0" borderId="0"/>
    <xf numFmtId="9" fontId="3"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3" fillId="0" borderId="0" applyFont="0" applyFill="0" applyBorder="0" applyAlignment="0" applyProtection="0"/>
    <xf numFmtId="0" fontId="86" fillId="0" borderId="0" applyNumberFormat="0" applyFill="0" applyBorder="0" applyAlignment="0" applyProtection="0"/>
    <xf numFmtId="0" fontId="87" fillId="0" borderId="51" applyNumberFormat="0" applyFill="0" applyAlignment="0" applyProtection="0"/>
    <xf numFmtId="0" fontId="88" fillId="0" borderId="52" applyNumberFormat="0" applyFill="0" applyAlignment="0" applyProtection="0"/>
    <xf numFmtId="0" fontId="89" fillId="0" borderId="53" applyNumberFormat="0" applyFill="0" applyAlignment="0" applyProtection="0"/>
    <xf numFmtId="0" fontId="89" fillId="0" borderId="0" applyNumberFormat="0" applyFill="0" applyBorder="0" applyAlignment="0" applyProtection="0"/>
    <xf numFmtId="0" fontId="90" fillId="9" borderId="0" applyNumberFormat="0" applyBorder="0" applyAlignment="0" applyProtection="0"/>
    <xf numFmtId="0" fontId="91" fillId="10" borderId="0" applyNumberFormat="0" applyBorder="0" applyAlignment="0" applyProtection="0"/>
    <xf numFmtId="0" fontId="92" fillId="11" borderId="0" applyNumberFormat="0" applyBorder="0" applyAlignment="0" applyProtection="0"/>
    <xf numFmtId="0" fontId="93" fillId="12" borderId="54" applyNumberFormat="0" applyAlignment="0" applyProtection="0"/>
    <xf numFmtId="0" fontId="94" fillId="13" borderId="55" applyNumberFormat="0" applyAlignment="0" applyProtection="0"/>
    <xf numFmtId="0" fontId="95" fillId="13" borderId="54" applyNumberFormat="0" applyAlignment="0" applyProtection="0"/>
    <xf numFmtId="0" fontId="96" fillId="0" borderId="56" applyNumberFormat="0" applyFill="0" applyAlignment="0" applyProtection="0"/>
    <xf numFmtId="0" fontId="97" fillId="14" borderId="57" applyNumberFormat="0" applyAlignment="0" applyProtection="0"/>
    <xf numFmtId="0" fontId="98" fillId="0" borderId="0" applyNumberFormat="0" applyFill="0" applyBorder="0" applyAlignment="0" applyProtection="0"/>
    <xf numFmtId="0" fontId="99" fillId="0" borderId="0" applyNumberFormat="0" applyFill="0" applyBorder="0" applyAlignment="0" applyProtection="0"/>
    <xf numFmtId="0" fontId="2" fillId="0" borderId="59" applyNumberFormat="0" applyFill="0" applyAlignment="0" applyProtection="0"/>
    <xf numFmtId="0" fontId="6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00" fillId="0" borderId="0" applyNumberFormat="0" applyFont="0" applyFill="0" applyBorder="0" applyAlignment="0" applyProtection="0"/>
    <xf numFmtId="41" fontId="3" fillId="0" borderId="0" applyNumberFormat="0" applyFont="0" applyFill="0" applyBorder="0" applyAlignment="0" applyProtection="0"/>
    <xf numFmtId="41" fontId="3" fillId="0" borderId="0" applyNumberFormat="0" applyFont="0" applyFill="0" applyBorder="0" applyAlignment="0" applyProtection="0"/>
    <xf numFmtId="0" fontId="3" fillId="0" borderId="0" applyNumberFormat="0" applyFont="0" applyFill="0" applyBorder="0" applyAlignment="0" applyProtection="0"/>
    <xf numFmtId="164" fontId="3" fillId="0" borderId="0" applyFont="0" applyFill="0" applyBorder="0" applyAlignment="0" applyProtection="0"/>
    <xf numFmtId="0" fontId="3" fillId="0" borderId="0" applyNumberFormat="0" applyFont="0" applyFill="0" applyBorder="0" applyAlignment="0" applyProtection="0"/>
    <xf numFmtId="41" fontId="3" fillId="0" borderId="0" applyNumberFormat="0" applyFont="0" applyFill="0" applyBorder="0" applyAlignment="0" applyProtection="0"/>
    <xf numFmtId="0" fontId="3" fillId="0" borderId="0" applyNumberFormat="0" applyFont="0" applyFill="0" applyBorder="0" applyAlignment="0" applyProtection="0"/>
    <xf numFmtId="178" fontId="1" fillId="0" borderId="0" applyFont="0" applyFill="0" applyBorder="0" applyAlignment="0" applyProtection="0"/>
    <xf numFmtId="41" fontId="11" fillId="0" borderId="0" applyFont="0" applyFill="0" applyBorder="0" applyAlignment="0" applyProtection="0"/>
    <xf numFmtId="164" fontId="1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43" fontId="1" fillId="0" borderId="0" applyFont="0" applyFill="0" applyBorder="0" applyAlignment="0" applyProtection="0"/>
    <xf numFmtId="0" fontId="11" fillId="0" borderId="0"/>
    <xf numFmtId="164" fontId="11" fillId="0" borderId="0" applyFont="0" applyFill="0" applyBorder="0" applyAlignment="0" applyProtection="0"/>
    <xf numFmtId="41" fontId="11" fillId="0" borderId="0" applyFont="0" applyFill="0" applyBorder="0" applyAlignment="0" applyProtection="0"/>
    <xf numFmtId="0" fontId="1" fillId="0" borderId="0"/>
    <xf numFmtId="9" fontId="1" fillId="0" borderId="0" applyFont="0" applyFill="0" applyBorder="0" applyAlignment="0" applyProtection="0"/>
    <xf numFmtId="0" fontId="3" fillId="0" borderId="0"/>
    <xf numFmtId="171"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01" fillId="40" borderId="0" applyBorder="0" applyAlignment="0" applyProtection="0"/>
    <xf numFmtId="17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1" fillId="0" borderId="0" applyFont="0" applyFill="0" applyBorder="0" applyAlignment="0" applyProtection="0"/>
    <xf numFmtId="178"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164" fontId="11" fillId="0" borderId="0" applyFont="0" applyFill="0" applyBorder="0" applyAlignment="0" applyProtection="0"/>
    <xf numFmtId="178"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1" fillId="0" borderId="0" applyFont="0" applyFill="0" applyBorder="0" applyAlignment="0" applyProtection="0"/>
    <xf numFmtId="178"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78"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1" fillId="0" borderId="0" applyFont="0" applyFill="0" applyBorder="0" applyAlignment="0" applyProtection="0"/>
    <xf numFmtId="178"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164" fontId="11" fillId="0" borderId="0" applyFont="0" applyFill="0" applyBorder="0" applyAlignment="0" applyProtection="0"/>
    <xf numFmtId="178"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1" fillId="0" borderId="0" applyFont="0" applyFill="0" applyBorder="0" applyAlignment="0" applyProtection="0"/>
    <xf numFmtId="178"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78"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1" fillId="0" borderId="0" applyFont="0" applyFill="0" applyBorder="0" applyAlignment="0" applyProtection="0"/>
    <xf numFmtId="178"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164" fontId="11" fillId="0" borderId="0" applyFont="0" applyFill="0" applyBorder="0" applyAlignment="0" applyProtection="0"/>
    <xf numFmtId="178"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164"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164" fontId="11" fillId="0" borderId="0" applyFont="0" applyFill="0" applyBorder="0" applyAlignment="0" applyProtection="0"/>
    <xf numFmtId="178"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15" borderId="58" applyNumberFormat="0" applyFont="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9" fontId="1" fillId="0" borderId="0" applyFont="0" applyFill="0" applyBorder="0" applyAlignment="0" applyProtection="0"/>
    <xf numFmtId="178"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178"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723">
    <xf numFmtId="0" fontId="0" fillId="0" borderId="0" xfId="0"/>
    <xf numFmtId="0" fontId="1" fillId="0" borderId="0" xfId="0" applyFont="1"/>
    <xf numFmtId="0" fontId="8" fillId="0" borderId="4" xfId="0" applyFont="1" applyBorder="1" applyAlignment="1">
      <alignment horizontal="center" vertical="center" wrapText="1"/>
    </xf>
    <xf numFmtId="43" fontId="1" fillId="0" borderId="0" xfId="0" applyNumberFormat="1" applyFont="1"/>
    <xf numFmtId="169" fontId="9" fillId="0" borderId="12" xfId="1" applyNumberFormat="1" applyFont="1" applyBorder="1"/>
    <xf numFmtId="164" fontId="2" fillId="0" borderId="13" xfId="1" applyFont="1" applyBorder="1"/>
    <xf numFmtId="169" fontId="11" fillId="0" borderId="12" xfId="1" applyNumberFormat="1" applyFont="1" applyBorder="1"/>
    <xf numFmtId="164" fontId="1" fillId="0" borderId="13" xfId="1" applyFont="1" applyBorder="1"/>
    <xf numFmtId="0" fontId="1" fillId="0" borderId="12" xfId="0" applyFont="1" applyBorder="1"/>
    <xf numFmtId="172" fontId="1" fillId="0" borderId="13" xfId="14" applyNumberFormat="1" applyFont="1" applyBorder="1"/>
    <xf numFmtId="0" fontId="1" fillId="0" borderId="16" xfId="0" applyFont="1" applyBorder="1"/>
    <xf numFmtId="172" fontId="0" fillId="0" borderId="14" xfId="14" applyNumberFormat="1" applyFont="1" applyBorder="1"/>
    <xf numFmtId="169" fontId="9" fillId="0" borderId="17" xfId="1" applyNumberFormat="1" applyFont="1" applyBorder="1"/>
    <xf numFmtId="164" fontId="2" fillId="0" borderId="15" xfId="1" applyFont="1" applyBorder="1"/>
    <xf numFmtId="164" fontId="0" fillId="0" borderId="0" xfId="1" applyFont="1" applyBorder="1" applyAlignment="1">
      <alignment horizontal="center" vertical="center"/>
    </xf>
    <xf numFmtId="164" fontId="0" fillId="0" borderId="0" xfId="1" applyFont="1" applyBorder="1" applyAlignment="1">
      <alignment horizontal="right" vertical="center"/>
    </xf>
    <xf numFmtId="0" fontId="5" fillId="0" borderId="0" xfId="0" applyFont="1" applyAlignment="1">
      <alignment vertical="center"/>
    </xf>
    <xf numFmtId="0" fontId="0" fillId="0" borderId="0" xfId="0" applyAlignment="1">
      <alignment horizontal="left" vertical="center"/>
    </xf>
    <xf numFmtId="164" fontId="0" fillId="0" borderId="0" xfId="1" applyFont="1" applyBorder="1" applyAlignment="1">
      <alignment horizontal="left" vertical="center"/>
    </xf>
    <xf numFmtId="0" fontId="0" fillId="0" borderId="0" xfId="0" applyAlignment="1">
      <alignment horizontal="center" vertical="center"/>
    </xf>
    <xf numFmtId="14" fontId="0" fillId="0" borderId="0" xfId="0" applyNumberFormat="1" applyAlignment="1">
      <alignment horizontal="center" vertical="center"/>
    </xf>
    <xf numFmtId="169" fontId="0" fillId="0" borderId="0" xfId="1" applyNumberFormat="1" applyFont="1" applyBorder="1" applyAlignment="1">
      <alignment horizontal="right" vertical="center"/>
    </xf>
    <xf numFmtId="10" fontId="0" fillId="0" borderId="0" xfId="3" applyNumberFormat="1" applyFont="1" applyBorder="1" applyAlignment="1">
      <alignment horizontal="right" vertical="center"/>
    </xf>
    <xf numFmtId="170" fontId="0" fillId="0" borderId="0" xfId="3" applyNumberFormat="1" applyFont="1" applyBorder="1" applyAlignment="1">
      <alignment horizontal="right" vertical="center"/>
    </xf>
    <xf numFmtId="0" fontId="7" fillId="0" borderId="0" xfId="0" applyFont="1" applyAlignment="1">
      <alignment horizontal="center"/>
    </xf>
    <xf numFmtId="0" fontId="3" fillId="0" borderId="0" xfId="11"/>
    <xf numFmtId="0" fontId="13" fillId="0" borderId="0" xfId="11" applyFont="1"/>
    <xf numFmtId="3" fontId="13" fillId="0" borderId="0" xfId="11" applyNumberFormat="1" applyFont="1"/>
    <xf numFmtId="3" fontId="14" fillId="0" borderId="0" xfId="11" applyNumberFormat="1" applyFont="1" applyAlignment="1">
      <alignment horizontal="center"/>
    </xf>
    <xf numFmtId="3" fontId="15" fillId="0" borderId="0" xfId="11" applyNumberFormat="1" applyFont="1"/>
    <xf numFmtId="3" fontId="16" fillId="0" borderId="0" xfId="11" applyNumberFormat="1" applyFont="1" applyAlignment="1">
      <alignment horizontal="right"/>
    </xf>
    <xf numFmtId="0" fontId="16" fillId="0" borderId="0" xfId="11" applyFont="1"/>
    <xf numFmtId="3" fontId="15" fillId="0" borderId="0" xfId="11" applyNumberFormat="1" applyFont="1" applyAlignment="1">
      <alignment horizontal="right"/>
    </xf>
    <xf numFmtId="0" fontId="15" fillId="0" borderId="0" xfId="11" applyFont="1"/>
    <xf numFmtId="0" fontId="15" fillId="0" borderId="0" xfId="11" applyFont="1" applyAlignment="1">
      <alignment horizontal="right"/>
    </xf>
    <xf numFmtId="3" fontId="16" fillId="6" borderId="0" xfId="11" applyNumberFormat="1" applyFont="1" applyFill="1" applyAlignment="1">
      <alignment horizontal="right"/>
    </xf>
    <xf numFmtId="173" fontId="13" fillId="0" borderId="0" xfId="11" applyNumberFormat="1" applyFont="1"/>
    <xf numFmtId="0" fontId="13" fillId="6" borderId="0" xfId="11" applyFont="1" applyFill="1"/>
    <xf numFmtId="0" fontId="15" fillId="6" borderId="0" xfId="11" applyFont="1" applyFill="1" applyAlignment="1">
      <alignment horizontal="right"/>
    </xf>
    <xf numFmtId="0" fontId="17" fillId="6" borderId="0" xfId="11" applyFont="1" applyFill="1"/>
    <xf numFmtId="0" fontId="18" fillId="0" borderId="0" xfId="11" applyFont="1" applyAlignment="1">
      <alignment horizontal="right"/>
    </xf>
    <xf numFmtId="173" fontId="19" fillId="6" borderId="0" xfId="11" applyNumberFormat="1" applyFont="1" applyFill="1" applyAlignment="1">
      <alignment horizontal="center"/>
    </xf>
    <xf numFmtId="173" fontId="3" fillId="0" borderId="0" xfId="11" applyNumberFormat="1"/>
    <xf numFmtId="173" fontId="20" fillId="0" borderId="0" xfId="11" applyNumberFormat="1" applyFont="1"/>
    <xf numFmtId="41" fontId="3" fillId="0" borderId="0" xfId="11" applyNumberFormat="1"/>
    <xf numFmtId="173" fontId="21" fillId="0" borderId="37" xfId="11" applyNumberFormat="1" applyFont="1" applyBorder="1"/>
    <xf numFmtId="173" fontId="22" fillId="6" borderId="37" xfId="11" applyNumberFormat="1" applyFont="1" applyFill="1" applyBorder="1"/>
    <xf numFmtId="173" fontId="21" fillId="0" borderId="9" xfId="11" applyNumberFormat="1" applyFont="1" applyBorder="1"/>
    <xf numFmtId="173" fontId="3" fillId="0" borderId="37" xfId="11" applyNumberFormat="1" applyBorder="1"/>
    <xf numFmtId="173" fontId="3" fillId="0" borderId="38" xfId="11" applyNumberFormat="1" applyBorder="1"/>
    <xf numFmtId="173" fontId="3" fillId="0" borderId="39" xfId="11" applyNumberFormat="1" applyBorder="1"/>
    <xf numFmtId="173" fontId="3" fillId="0" borderId="8" xfId="11" applyNumberFormat="1" applyBorder="1"/>
    <xf numFmtId="173" fontId="3" fillId="0" borderId="4" xfId="11" applyNumberFormat="1" applyBorder="1"/>
    <xf numFmtId="173" fontId="21" fillId="0" borderId="8" xfId="11" applyNumberFormat="1" applyFont="1" applyBorder="1"/>
    <xf numFmtId="173" fontId="21" fillId="0" borderId="40" xfId="11" applyNumberFormat="1" applyFont="1" applyBorder="1" applyAlignment="1">
      <alignment horizontal="left"/>
    </xf>
    <xf numFmtId="173" fontId="3" fillId="6" borderId="39" xfId="11" applyNumberFormat="1" applyFill="1" applyBorder="1"/>
    <xf numFmtId="173" fontId="3" fillId="6" borderId="4" xfId="11" applyNumberFormat="1" applyFill="1" applyBorder="1"/>
    <xf numFmtId="173" fontId="23" fillId="7" borderId="4" xfId="11" applyNumberFormat="1" applyFont="1" applyFill="1" applyBorder="1"/>
    <xf numFmtId="173" fontId="24" fillId="7" borderId="4" xfId="11" applyNumberFormat="1" applyFont="1" applyFill="1" applyBorder="1"/>
    <xf numFmtId="173" fontId="3" fillId="7" borderId="4" xfId="11" applyNumberFormat="1" applyFill="1" applyBorder="1"/>
    <xf numFmtId="173" fontId="20" fillId="7" borderId="4" xfId="11" applyNumberFormat="1" applyFont="1" applyFill="1" applyBorder="1"/>
    <xf numFmtId="173" fontId="25" fillId="7" borderId="41" xfId="11" applyNumberFormat="1" applyFont="1" applyFill="1" applyBorder="1" applyAlignment="1">
      <alignment horizontal="centerContinuous"/>
    </xf>
    <xf numFmtId="173" fontId="21" fillId="6" borderId="9" xfId="11" applyNumberFormat="1" applyFont="1" applyFill="1" applyBorder="1"/>
    <xf numFmtId="173" fontId="26" fillId="7" borderId="4" xfId="11" applyNumberFormat="1" applyFont="1" applyFill="1" applyBorder="1"/>
    <xf numFmtId="173" fontId="27" fillId="7" borderId="4" xfId="11" applyNumberFormat="1" applyFont="1" applyFill="1" applyBorder="1"/>
    <xf numFmtId="173" fontId="27" fillId="7" borderId="42" xfId="11" applyNumberFormat="1" applyFont="1" applyFill="1" applyBorder="1"/>
    <xf numFmtId="173" fontId="27" fillId="7" borderId="41" xfId="11" applyNumberFormat="1" applyFont="1" applyFill="1" applyBorder="1"/>
    <xf numFmtId="173" fontId="24" fillId="0" borderId="4" xfId="11" applyNumberFormat="1" applyFont="1" applyBorder="1"/>
    <xf numFmtId="173" fontId="3" fillId="0" borderId="41" xfId="11" applyNumberFormat="1" applyBorder="1"/>
    <xf numFmtId="173" fontId="21" fillId="7" borderId="9" xfId="11" applyNumberFormat="1" applyFont="1" applyFill="1" applyBorder="1"/>
    <xf numFmtId="173" fontId="3" fillId="7" borderId="41" xfId="11" applyNumberFormat="1" applyFill="1" applyBorder="1"/>
    <xf numFmtId="173" fontId="3" fillId="7" borderId="5" xfId="11" applyNumberFormat="1" applyFill="1" applyBorder="1"/>
    <xf numFmtId="173" fontId="28" fillId="7" borderId="41" xfId="11" applyNumberFormat="1" applyFont="1" applyFill="1" applyBorder="1"/>
    <xf numFmtId="173" fontId="27" fillId="7" borderId="5" xfId="11" applyNumberFormat="1" applyFont="1" applyFill="1" applyBorder="1"/>
    <xf numFmtId="173" fontId="3" fillId="0" borderId="5" xfId="11" applyNumberFormat="1" applyBorder="1"/>
    <xf numFmtId="3" fontId="3" fillId="0" borderId="0" xfId="11" applyNumberFormat="1"/>
    <xf numFmtId="173" fontId="20" fillId="0" borderId="5" xfId="11" applyNumberFormat="1" applyFont="1" applyBorder="1"/>
    <xf numFmtId="173" fontId="29" fillId="0" borderId="41" xfId="11" applyNumberFormat="1" applyFont="1" applyBorder="1"/>
    <xf numFmtId="173" fontId="20" fillId="0" borderId="19" xfId="11" applyNumberFormat="1" applyFont="1" applyBorder="1"/>
    <xf numFmtId="173" fontId="29" fillId="0" borderId="41" xfId="11" applyNumberFormat="1" applyFont="1" applyBorder="1" applyAlignment="1">
      <alignment horizontal="center"/>
    </xf>
    <xf numFmtId="0" fontId="3" fillId="5" borderId="0" xfId="11" applyFill="1"/>
    <xf numFmtId="173" fontId="21" fillId="8" borderId="9" xfId="11" applyNumberFormat="1" applyFont="1" applyFill="1" applyBorder="1"/>
    <xf numFmtId="173" fontId="21" fillId="8" borderId="43" xfId="11" applyNumberFormat="1" applyFont="1" applyFill="1" applyBorder="1"/>
    <xf numFmtId="173" fontId="26" fillId="8" borderId="4" xfId="11" applyNumberFormat="1" applyFont="1" applyFill="1" applyBorder="1"/>
    <xf numFmtId="173" fontId="21" fillId="8" borderId="4" xfId="11" applyNumberFormat="1" applyFont="1" applyFill="1" applyBorder="1"/>
    <xf numFmtId="173" fontId="21" fillId="8" borderId="41" xfId="11" applyNumberFormat="1" applyFont="1" applyFill="1" applyBorder="1"/>
    <xf numFmtId="173" fontId="3" fillId="8" borderId="4" xfId="11" applyNumberFormat="1" applyFill="1" applyBorder="1"/>
    <xf numFmtId="173" fontId="27" fillId="8" borderId="4" xfId="11" applyNumberFormat="1" applyFont="1" applyFill="1" applyBorder="1"/>
    <xf numFmtId="173" fontId="3" fillId="8" borderId="41" xfId="11" applyNumberFormat="1" applyFill="1" applyBorder="1"/>
    <xf numFmtId="173" fontId="27" fillId="0" borderId="4" xfId="11" applyNumberFormat="1" applyFont="1" applyBorder="1"/>
    <xf numFmtId="3" fontId="26" fillId="0" borderId="0" xfId="11" applyNumberFormat="1" applyFont="1"/>
    <xf numFmtId="173" fontId="26" fillId="0" borderId="9" xfId="11" applyNumberFormat="1" applyFont="1" applyBorder="1"/>
    <xf numFmtId="173" fontId="26" fillId="0" borderId="4" xfId="11" applyNumberFormat="1" applyFont="1" applyBorder="1"/>
    <xf numFmtId="173" fontId="25" fillId="0" borderId="41" xfId="11" applyNumberFormat="1" applyFont="1" applyBorder="1" applyAlignment="1">
      <alignment horizontal="center"/>
    </xf>
    <xf numFmtId="173" fontId="30" fillId="6" borderId="39" xfId="11" applyNumberFormat="1" applyFont="1" applyFill="1" applyBorder="1"/>
    <xf numFmtId="173" fontId="30" fillId="6" borderId="4" xfId="11" applyNumberFormat="1" applyFont="1" applyFill="1" applyBorder="1"/>
    <xf numFmtId="173" fontId="21" fillId="7" borderId="4" xfId="11" applyNumberFormat="1" applyFont="1" applyFill="1" applyBorder="1"/>
    <xf numFmtId="173" fontId="21" fillId="7" borderId="41" xfId="11" applyNumberFormat="1" applyFont="1" applyFill="1" applyBorder="1"/>
    <xf numFmtId="173" fontId="31" fillId="8" borderId="4" xfId="11" applyNumberFormat="1" applyFont="1" applyFill="1" applyBorder="1"/>
    <xf numFmtId="173" fontId="21" fillId="0" borderId="4" xfId="11" applyNumberFormat="1" applyFont="1" applyBorder="1"/>
    <xf numFmtId="173" fontId="31" fillId="0" borderId="4" xfId="11" applyNumberFormat="1" applyFont="1" applyBorder="1"/>
    <xf numFmtId="173" fontId="21" fillId="0" borderId="41" xfId="11" applyNumberFormat="1" applyFont="1" applyBorder="1"/>
    <xf numFmtId="173" fontId="3" fillId="0" borderId="4" xfId="11" applyNumberFormat="1" applyBorder="1" applyAlignment="1">
      <alignment horizontal="center"/>
    </xf>
    <xf numFmtId="173" fontId="21" fillId="0" borderId="39" xfId="11" applyNumberFormat="1" applyFont="1" applyBorder="1"/>
    <xf numFmtId="173" fontId="21" fillId="7" borderId="9" xfId="11" applyNumberFormat="1" applyFont="1" applyFill="1" applyBorder="1" applyAlignment="1">
      <alignment horizontal="center"/>
    </xf>
    <xf numFmtId="173" fontId="21" fillId="7" borderId="44" xfId="11" applyNumberFormat="1" applyFont="1" applyFill="1" applyBorder="1"/>
    <xf numFmtId="173" fontId="21" fillId="0" borderId="9" xfId="11" applyNumberFormat="1" applyFont="1" applyBorder="1" applyAlignment="1">
      <alignment horizontal="center"/>
    </xf>
    <xf numFmtId="174" fontId="12" fillId="0" borderId="0" xfId="15" applyNumberFormat="1" applyFont="1"/>
    <xf numFmtId="173" fontId="21" fillId="0" borderId="44" xfId="11" applyNumberFormat="1" applyFont="1" applyBorder="1"/>
    <xf numFmtId="173" fontId="3" fillId="0" borderId="45" xfId="11" applyNumberFormat="1" applyBorder="1"/>
    <xf numFmtId="173" fontId="3" fillId="0" borderId="46" xfId="11" applyNumberFormat="1" applyBorder="1"/>
    <xf numFmtId="173" fontId="3" fillId="0" borderId="46" xfId="11" applyNumberFormat="1" applyBorder="1" applyAlignment="1">
      <alignment horizontal="center"/>
    </xf>
    <xf numFmtId="173" fontId="29" fillId="0" borderId="47" xfId="11" applyNumberFormat="1" applyFont="1" applyBorder="1"/>
    <xf numFmtId="173" fontId="20" fillId="0" borderId="31" xfId="11" applyNumberFormat="1" applyFont="1" applyBorder="1"/>
    <xf numFmtId="173" fontId="32" fillId="0" borderId="48" xfId="11" applyNumberFormat="1" applyFont="1" applyBorder="1" applyAlignment="1">
      <alignment horizontal="center"/>
    </xf>
    <xf numFmtId="173" fontId="33" fillId="0" borderId="31" xfId="11" applyNumberFormat="1" applyFont="1" applyBorder="1" applyAlignment="1">
      <alignment horizontal="center"/>
    </xf>
    <xf numFmtId="173" fontId="32" fillId="0" borderId="31" xfId="11" applyNumberFormat="1" applyFont="1" applyBorder="1" applyAlignment="1">
      <alignment horizontal="center"/>
    </xf>
    <xf numFmtId="173" fontId="34" fillId="0" borderId="48" xfId="11" applyNumberFormat="1" applyFont="1" applyBorder="1" applyAlignment="1">
      <alignment horizontal="center"/>
    </xf>
    <xf numFmtId="173" fontId="34" fillId="0" borderId="29" xfId="11" applyNumberFormat="1" applyFont="1" applyBorder="1" applyAlignment="1">
      <alignment horizontal="center"/>
    </xf>
    <xf numFmtId="173" fontId="35" fillId="0" borderId="48" xfId="11" applyNumberFormat="1" applyFont="1" applyBorder="1" applyAlignment="1">
      <alignment horizontal="center"/>
    </xf>
    <xf numFmtId="173" fontId="34" fillId="0" borderId="31" xfId="11" applyNumberFormat="1" applyFont="1" applyBorder="1" applyAlignment="1">
      <alignment horizontal="center"/>
    </xf>
    <xf numFmtId="173" fontId="20" fillId="0" borderId="29" xfId="11" applyNumberFormat="1" applyFont="1" applyBorder="1" applyAlignment="1">
      <alignment horizontal="center"/>
    </xf>
    <xf numFmtId="173" fontId="20" fillId="0" borderId="24" xfId="11" applyNumberFormat="1" applyFont="1" applyBorder="1" applyAlignment="1">
      <alignment horizontal="center"/>
    </xf>
    <xf numFmtId="173" fontId="32" fillId="0" borderId="49" xfId="11" applyNumberFormat="1" applyFont="1" applyBorder="1" applyAlignment="1">
      <alignment horizontal="center"/>
    </xf>
    <xf numFmtId="173" fontId="36" fillId="0" borderId="34" xfId="11" applyNumberFormat="1" applyFont="1" applyBorder="1" applyAlignment="1">
      <alignment horizontal="center"/>
    </xf>
    <xf numFmtId="173" fontId="32" fillId="0" borderId="34" xfId="11" applyNumberFormat="1" applyFont="1" applyBorder="1" applyAlignment="1">
      <alignment horizontal="center"/>
    </xf>
    <xf numFmtId="173" fontId="34" fillId="0" borderId="49" xfId="11" applyNumberFormat="1" applyFont="1" applyBorder="1" applyAlignment="1">
      <alignment horizontal="center"/>
    </xf>
    <xf numFmtId="173" fontId="34" fillId="0" borderId="32" xfId="11" applyNumberFormat="1" applyFont="1" applyBorder="1" applyAlignment="1">
      <alignment horizontal="center"/>
    </xf>
    <xf numFmtId="173" fontId="34" fillId="0" borderId="50" xfId="11" applyNumberFormat="1" applyFont="1" applyBorder="1" applyAlignment="1">
      <alignment horizontal="center"/>
    </xf>
    <xf numFmtId="173" fontId="34" fillId="0" borderId="34" xfId="11" applyNumberFormat="1" applyFont="1" applyBorder="1" applyAlignment="1">
      <alignment horizontal="center"/>
    </xf>
    <xf numFmtId="173" fontId="20" fillId="0" borderId="49" xfId="11" applyNumberFormat="1" applyFont="1" applyBorder="1"/>
    <xf numFmtId="173" fontId="20" fillId="0" borderId="23" xfId="11" applyNumberFormat="1" applyFont="1" applyBorder="1"/>
    <xf numFmtId="173" fontId="32" fillId="0" borderId="50" xfId="11" applyNumberFormat="1" applyFont="1" applyBorder="1" applyAlignment="1">
      <alignment horizontal="center"/>
    </xf>
    <xf numFmtId="173" fontId="20" fillId="0" borderId="0" xfId="11" applyNumberFormat="1" applyFont="1" applyAlignment="1">
      <alignment horizontal="centerContinuous"/>
    </xf>
    <xf numFmtId="173" fontId="20" fillId="0" borderId="23" xfId="11" applyNumberFormat="1" applyFont="1" applyBorder="1" applyAlignment="1">
      <alignment horizontal="centerContinuous"/>
    </xf>
    <xf numFmtId="173" fontId="20" fillId="0" borderId="31" xfId="11" applyNumberFormat="1" applyFont="1" applyBorder="1" applyAlignment="1">
      <alignment horizontal="centerContinuous"/>
    </xf>
    <xf numFmtId="173" fontId="34" fillId="0" borderId="29" xfId="11" applyNumberFormat="1" applyFont="1" applyBorder="1" applyAlignment="1">
      <alignment horizontal="centerContinuous"/>
    </xf>
    <xf numFmtId="173" fontId="20" fillId="0" borderId="23" xfId="11" applyNumberFormat="1" applyFont="1" applyBorder="1" applyAlignment="1">
      <alignment horizontal="center"/>
    </xf>
    <xf numFmtId="173" fontId="20" fillId="0" borderId="34" xfId="11" applyNumberFormat="1" applyFont="1" applyBorder="1"/>
    <xf numFmtId="173" fontId="20" fillId="0" borderId="33" xfId="11" applyNumberFormat="1" applyFont="1" applyBorder="1"/>
    <xf numFmtId="173" fontId="20" fillId="0" borderId="32" xfId="11" applyNumberFormat="1" applyFont="1" applyBorder="1"/>
    <xf numFmtId="173" fontId="20" fillId="0" borderId="34" xfId="11" applyNumberFormat="1" applyFont="1" applyBorder="1" applyAlignment="1">
      <alignment horizontal="centerContinuous"/>
    </xf>
    <xf numFmtId="173" fontId="20" fillId="0" borderId="32" xfId="11" applyNumberFormat="1" applyFont="1" applyBorder="1" applyAlignment="1">
      <alignment horizontal="centerContinuous"/>
    </xf>
    <xf numFmtId="173" fontId="37" fillId="0" borderId="0" xfId="11" applyNumberFormat="1" applyFont="1"/>
    <xf numFmtId="175" fontId="3" fillId="0" borderId="0" xfId="11" applyNumberFormat="1"/>
    <xf numFmtId="172" fontId="3" fillId="0" borderId="0" xfId="14" applyNumberFormat="1" applyFont="1"/>
    <xf numFmtId="172" fontId="13" fillId="0" borderId="0" xfId="14" applyNumberFormat="1" applyFont="1"/>
    <xf numFmtId="175" fontId="13" fillId="0" borderId="0" xfId="11" applyNumberFormat="1" applyFont="1"/>
    <xf numFmtId="172" fontId="14" fillId="0" borderId="0" xfId="14" applyNumberFormat="1" applyFont="1" applyAlignment="1">
      <alignment horizontal="center"/>
    </xf>
    <xf numFmtId="172" fontId="15" fillId="0" borderId="0" xfId="14" applyNumberFormat="1" applyFont="1"/>
    <xf numFmtId="175" fontId="16" fillId="0" borderId="0" xfId="11" applyNumberFormat="1" applyFont="1" applyAlignment="1">
      <alignment horizontal="right"/>
    </xf>
    <xf numFmtId="175" fontId="15" fillId="0" borderId="0" xfId="11" applyNumberFormat="1" applyFont="1" applyAlignment="1">
      <alignment horizontal="right"/>
    </xf>
    <xf numFmtId="175" fontId="15" fillId="0" borderId="0" xfId="11" applyNumberFormat="1" applyFont="1"/>
    <xf numFmtId="175" fontId="16" fillId="6" borderId="0" xfId="11" applyNumberFormat="1" applyFont="1" applyFill="1" applyAlignment="1">
      <alignment horizontal="right"/>
    </xf>
    <xf numFmtId="172" fontId="13" fillId="6" borderId="0" xfId="14" applyNumberFormat="1" applyFont="1" applyFill="1"/>
    <xf numFmtId="175" fontId="15" fillId="6" borderId="0" xfId="11" applyNumberFormat="1" applyFont="1" applyFill="1" applyAlignment="1">
      <alignment horizontal="right"/>
    </xf>
    <xf numFmtId="175" fontId="18" fillId="0" borderId="0" xfId="11" applyNumberFormat="1" applyFont="1" applyAlignment="1">
      <alignment horizontal="right"/>
    </xf>
    <xf numFmtId="175" fontId="19" fillId="6" borderId="0" xfId="11" applyNumberFormat="1" applyFont="1" applyFill="1" applyAlignment="1">
      <alignment horizontal="center"/>
    </xf>
    <xf numFmtId="172" fontId="20" fillId="0" borderId="0" xfId="14" applyNumberFormat="1" applyFont="1"/>
    <xf numFmtId="175" fontId="21" fillId="0" borderId="37" xfId="11" applyNumberFormat="1" applyFont="1" applyBorder="1"/>
    <xf numFmtId="175" fontId="22" fillId="6" borderId="37" xfId="11" applyNumberFormat="1" applyFont="1" applyFill="1" applyBorder="1"/>
    <xf numFmtId="172" fontId="21" fillId="0" borderId="9" xfId="14" applyNumberFormat="1" applyFont="1" applyBorder="1"/>
    <xf numFmtId="172" fontId="3" fillId="0" borderId="37" xfId="14" applyNumberFormat="1" applyFont="1" applyBorder="1"/>
    <xf numFmtId="175" fontId="3" fillId="0" borderId="37" xfId="11" applyNumberFormat="1" applyBorder="1"/>
    <xf numFmtId="175" fontId="3" fillId="0" borderId="39" xfId="11" applyNumberFormat="1" applyBorder="1"/>
    <xf numFmtId="175" fontId="3" fillId="0" borderId="8" xfId="11" applyNumberFormat="1" applyBorder="1"/>
    <xf numFmtId="175" fontId="3" fillId="0" borderId="4" xfId="11" applyNumberFormat="1" applyBorder="1"/>
    <xf numFmtId="172" fontId="21" fillId="0" borderId="8" xfId="14" applyNumberFormat="1" applyFont="1" applyBorder="1"/>
    <xf numFmtId="175" fontId="21" fillId="0" borderId="8" xfId="11" applyNumberFormat="1" applyFont="1" applyBorder="1"/>
    <xf numFmtId="175" fontId="3" fillId="6" borderId="39" xfId="11" applyNumberFormat="1" applyFill="1" applyBorder="1"/>
    <xf numFmtId="175" fontId="3" fillId="6" borderId="4" xfId="11" applyNumberFormat="1" applyFill="1" applyBorder="1"/>
    <xf numFmtId="172" fontId="23" fillId="7" borderId="4" xfId="14" applyNumberFormat="1" applyFont="1" applyFill="1" applyBorder="1"/>
    <xf numFmtId="172" fontId="24" fillId="7" borderId="4" xfId="14" applyNumberFormat="1" applyFont="1" applyFill="1" applyBorder="1"/>
    <xf numFmtId="175" fontId="3" fillId="7" borderId="4" xfId="11" applyNumberFormat="1" applyFill="1" applyBorder="1"/>
    <xf numFmtId="175" fontId="20" fillId="7" borderId="4" xfId="11" applyNumberFormat="1" applyFont="1" applyFill="1" applyBorder="1"/>
    <xf numFmtId="175" fontId="21" fillId="6" borderId="9" xfId="11" applyNumberFormat="1" applyFont="1" applyFill="1" applyBorder="1"/>
    <xf numFmtId="172" fontId="26" fillId="7" borderId="4" xfId="14" applyNumberFormat="1" applyFont="1" applyFill="1" applyBorder="1"/>
    <xf numFmtId="175" fontId="27" fillId="7" borderId="4" xfId="11" applyNumberFormat="1" applyFont="1" applyFill="1" applyBorder="1"/>
    <xf numFmtId="175" fontId="27" fillId="7" borderId="42" xfId="11" applyNumberFormat="1" applyFont="1" applyFill="1" applyBorder="1"/>
    <xf numFmtId="172" fontId="3" fillId="0" borderId="8" xfId="14" applyNumberFormat="1" applyFont="1" applyBorder="1"/>
    <xf numFmtId="172" fontId="24" fillId="0" borderId="4" xfId="14" applyNumberFormat="1" applyFont="1" applyBorder="1"/>
    <xf numFmtId="172" fontId="21"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3" fillId="7" borderId="5" xfId="11" applyNumberFormat="1" applyFill="1" applyBorder="1"/>
    <xf numFmtId="175" fontId="27"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20" fillId="0" borderId="5" xfId="14" applyNumberFormat="1" applyFont="1" applyBorder="1"/>
    <xf numFmtId="175" fontId="20" fillId="0" borderId="5" xfId="11" applyNumberFormat="1" applyFont="1" applyBorder="1"/>
    <xf numFmtId="172" fontId="20" fillId="0" borderId="19" xfId="14" applyNumberFormat="1" applyFont="1" applyBorder="1"/>
    <xf numFmtId="175" fontId="20" fillId="0" borderId="19" xfId="11" applyNumberFormat="1" applyFont="1" applyBorder="1"/>
    <xf numFmtId="172" fontId="21" fillId="8" borderId="9" xfId="14" applyNumberFormat="1" applyFont="1" applyFill="1" applyBorder="1"/>
    <xf numFmtId="172" fontId="21" fillId="8" borderId="43" xfId="14" applyNumberFormat="1" applyFont="1" applyFill="1" applyBorder="1"/>
    <xf numFmtId="172" fontId="26" fillId="8" borderId="4" xfId="14" applyNumberFormat="1" applyFont="1" applyFill="1" applyBorder="1"/>
    <xf numFmtId="175" fontId="21" fillId="8" borderId="4" xfId="11" applyNumberFormat="1" applyFont="1" applyFill="1" applyBorder="1"/>
    <xf numFmtId="175" fontId="21" fillId="8" borderId="43" xfId="11" applyNumberFormat="1" applyFont="1" applyFill="1" applyBorder="1"/>
    <xf numFmtId="172" fontId="21" fillId="8" borderId="4" xfId="14" applyNumberFormat="1" applyFont="1" applyFill="1" applyBorder="1"/>
    <xf numFmtId="175" fontId="27" fillId="0" borderId="4" xfId="11" applyNumberFormat="1" applyFont="1" applyBorder="1"/>
    <xf numFmtId="172" fontId="26" fillId="0" borderId="9" xfId="14" applyNumberFormat="1" applyFont="1" applyBorder="1"/>
    <xf numFmtId="172" fontId="26" fillId="0" borderId="0" xfId="14" applyNumberFormat="1" applyFont="1"/>
    <xf numFmtId="172" fontId="26" fillId="0" borderId="4" xfId="14" applyNumberFormat="1" applyFont="1" applyBorder="1"/>
    <xf numFmtId="175" fontId="26" fillId="0" borderId="4" xfId="11" applyNumberFormat="1" applyFont="1" applyBorder="1"/>
    <xf numFmtId="175" fontId="26" fillId="0" borderId="0" xfId="11" applyNumberFormat="1" applyFont="1"/>
    <xf numFmtId="175" fontId="30" fillId="6" borderId="39" xfId="11" applyNumberFormat="1" applyFont="1" applyFill="1" applyBorder="1"/>
    <xf numFmtId="175" fontId="30" fillId="6" borderId="4" xfId="11" applyNumberFormat="1" applyFont="1" applyFill="1" applyBorder="1"/>
    <xf numFmtId="172" fontId="21" fillId="7" borderId="4" xfId="14" applyNumberFormat="1" applyFont="1" applyFill="1" applyBorder="1"/>
    <xf numFmtId="175" fontId="21" fillId="7" borderId="4" xfId="11" applyNumberFormat="1" applyFont="1" applyFill="1" applyBorder="1"/>
    <xf numFmtId="172" fontId="31" fillId="8" borderId="4" xfId="14" applyNumberFormat="1" applyFont="1" applyFill="1" applyBorder="1"/>
    <xf numFmtId="172" fontId="21" fillId="0" borderId="4" xfId="14" applyNumberFormat="1" applyFont="1" applyBorder="1"/>
    <xf numFmtId="175" fontId="31" fillId="0" borderId="4" xfId="11" applyNumberFormat="1" applyFont="1" applyBorder="1"/>
    <xf numFmtId="175" fontId="21" fillId="0" borderId="4" xfId="11" applyNumberFormat="1" applyFont="1" applyBorder="1"/>
    <xf numFmtId="172" fontId="3" fillId="0" borderId="4" xfId="14" applyNumberFormat="1" applyFont="1" applyBorder="1" applyAlignment="1">
      <alignment horizontal="center"/>
    </xf>
    <xf numFmtId="175" fontId="21" fillId="0" borderId="39" xfId="11" applyNumberFormat="1" applyFont="1" applyBorder="1"/>
    <xf numFmtId="175" fontId="21" fillId="0" borderId="9" xfId="11" applyNumberFormat="1" applyFont="1" applyBorder="1"/>
    <xf numFmtId="172" fontId="21" fillId="7" borderId="9" xfId="14" applyNumberFormat="1" applyFont="1" applyFill="1" applyBorder="1" applyAlignment="1">
      <alignment horizontal="center"/>
    </xf>
    <xf numFmtId="175" fontId="21" fillId="7" borderId="9" xfId="11" applyNumberFormat="1" applyFont="1" applyFill="1" applyBorder="1"/>
    <xf numFmtId="172" fontId="21" fillId="0" borderId="9" xfId="14" applyNumberFormat="1" applyFont="1" applyBorder="1" applyAlignment="1">
      <alignment horizontal="center"/>
    </xf>
    <xf numFmtId="175" fontId="12" fillId="0" borderId="0" xfId="15" applyNumberFormat="1" applyFont="1"/>
    <xf numFmtId="175" fontId="3" fillId="0" borderId="45" xfId="11" applyNumberFormat="1" applyBorder="1"/>
    <xf numFmtId="175" fontId="3" fillId="0" borderId="46" xfId="11" applyNumberFormat="1" applyBorder="1"/>
    <xf numFmtId="172" fontId="3" fillId="0" borderId="46" xfId="14" applyNumberFormat="1" applyFont="1" applyBorder="1"/>
    <xf numFmtId="172" fontId="3" fillId="0" borderId="46" xfId="14" applyNumberFormat="1" applyFont="1" applyBorder="1" applyAlignment="1">
      <alignment horizontal="center"/>
    </xf>
    <xf numFmtId="175" fontId="20" fillId="0" borderId="31" xfId="11" applyNumberFormat="1" applyFont="1" applyBorder="1"/>
    <xf numFmtId="175" fontId="32" fillId="0" borderId="48" xfId="11" applyNumberFormat="1" applyFont="1" applyBorder="1" applyAlignment="1">
      <alignment horizontal="center"/>
    </xf>
    <xf numFmtId="175" fontId="33" fillId="0" borderId="31" xfId="11" applyNumberFormat="1" applyFont="1" applyBorder="1" applyAlignment="1">
      <alignment horizontal="center"/>
    </xf>
    <xf numFmtId="175" fontId="32" fillId="0" borderId="31" xfId="11" applyNumberFormat="1" applyFont="1" applyBorder="1" applyAlignment="1">
      <alignment horizontal="center"/>
    </xf>
    <xf numFmtId="175" fontId="34" fillId="0" borderId="48" xfId="11" applyNumberFormat="1" applyFont="1" applyBorder="1" applyAlignment="1">
      <alignment horizontal="center"/>
    </xf>
    <xf numFmtId="175" fontId="34" fillId="0" borderId="29" xfId="11" applyNumberFormat="1" applyFont="1" applyBorder="1" applyAlignment="1">
      <alignment horizontal="center"/>
    </xf>
    <xf numFmtId="172" fontId="34" fillId="0" borderId="48" xfId="14" applyNumberFormat="1" applyFont="1" applyBorder="1" applyAlignment="1">
      <alignment horizontal="center"/>
    </xf>
    <xf numFmtId="172" fontId="35" fillId="0" borderId="48" xfId="14" applyNumberFormat="1" applyFont="1" applyBorder="1" applyAlignment="1">
      <alignment horizontal="center"/>
    </xf>
    <xf numFmtId="172" fontId="34" fillId="0" borderId="31" xfId="14" applyNumberFormat="1" applyFont="1" applyBorder="1" applyAlignment="1">
      <alignment horizontal="center"/>
    </xf>
    <xf numFmtId="175" fontId="20" fillId="0" borderId="24" xfId="11" applyNumberFormat="1" applyFont="1" applyBorder="1" applyAlignment="1">
      <alignment horizontal="center"/>
    </xf>
    <xf numFmtId="175" fontId="32" fillId="0" borderId="49" xfId="11" applyNumberFormat="1" applyFont="1" applyBorder="1" applyAlignment="1">
      <alignment horizontal="center"/>
    </xf>
    <xf numFmtId="175" fontId="36" fillId="0" borderId="34" xfId="11" applyNumberFormat="1" applyFont="1" applyBorder="1" applyAlignment="1">
      <alignment horizontal="center"/>
    </xf>
    <xf numFmtId="175" fontId="32" fillId="0" borderId="34" xfId="11" applyNumberFormat="1" applyFont="1" applyBorder="1" applyAlignment="1">
      <alignment horizontal="center"/>
    </xf>
    <xf numFmtId="175" fontId="34" fillId="0" borderId="49" xfId="11" applyNumberFormat="1" applyFont="1" applyBorder="1" applyAlignment="1">
      <alignment horizontal="center"/>
    </xf>
    <xf numFmtId="175" fontId="34" fillId="0" borderId="32" xfId="11" applyNumberFormat="1" applyFont="1" applyBorder="1" applyAlignment="1">
      <alignment horizontal="center"/>
    </xf>
    <xf numFmtId="172" fontId="34" fillId="0" borderId="49" xfId="14" applyNumberFormat="1" applyFont="1" applyBorder="1" applyAlignment="1">
      <alignment horizontal="center"/>
    </xf>
    <xf numFmtId="172" fontId="34" fillId="0" borderId="50" xfId="14" applyNumberFormat="1" applyFont="1" applyBorder="1" applyAlignment="1">
      <alignment horizontal="center"/>
    </xf>
    <xf numFmtId="172" fontId="34" fillId="0" borderId="34" xfId="14" applyNumberFormat="1" applyFont="1" applyBorder="1" applyAlignment="1">
      <alignment horizontal="center"/>
    </xf>
    <xf numFmtId="175" fontId="20" fillId="0" borderId="49" xfId="11" applyNumberFormat="1" applyFont="1" applyBorder="1"/>
    <xf numFmtId="175" fontId="34" fillId="0" borderId="50" xfId="11" applyNumberFormat="1" applyFont="1" applyBorder="1" applyAlignment="1">
      <alignment horizontal="center"/>
    </xf>
    <xf numFmtId="175" fontId="32" fillId="0" borderId="50" xfId="11" applyNumberFormat="1" applyFont="1" applyBorder="1" applyAlignment="1">
      <alignment horizontal="center"/>
    </xf>
    <xf numFmtId="175" fontId="20" fillId="0" borderId="0" xfId="11" applyNumberFormat="1" applyFont="1" applyAlignment="1">
      <alignment horizontal="centerContinuous"/>
    </xf>
    <xf numFmtId="175" fontId="20" fillId="0" borderId="23" xfId="11" applyNumberFormat="1" applyFont="1" applyBorder="1" applyAlignment="1">
      <alignment horizontal="centerContinuous"/>
    </xf>
    <xf numFmtId="172" fontId="20" fillId="0" borderId="31" xfId="14" applyNumberFormat="1" applyFont="1" applyBorder="1" applyAlignment="1">
      <alignment horizontal="centerContinuous"/>
    </xf>
    <xf numFmtId="175" fontId="34" fillId="0" borderId="29" xfId="11" applyNumberFormat="1" applyFont="1" applyBorder="1" applyAlignment="1">
      <alignment horizontal="centerContinuous"/>
    </xf>
    <xf numFmtId="175" fontId="20" fillId="0" borderId="34" xfId="11" applyNumberFormat="1" applyFont="1" applyBorder="1"/>
    <xf numFmtId="175" fontId="20" fillId="0" borderId="33" xfId="11" applyNumberFormat="1" applyFont="1" applyBorder="1"/>
    <xf numFmtId="175" fontId="20" fillId="0" borderId="32" xfId="11" applyNumberFormat="1" applyFont="1" applyBorder="1"/>
    <xf numFmtId="172" fontId="20" fillId="0" borderId="49" xfId="14" applyNumberFormat="1" applyFont="1" applyBorder="1"/>
    <xf numFmtId="172" fontId="20" fillId="0" borderId="34" xfId="14" applyNumberFormat="1" applyFont="1" applyBorder="1" applyAlignment="1">
      <alignment horizontal="centerContinuous"/>
    </xf>
    <xf numFmtId="175" fontId="20" fillId="0" borderId="32" xfId="11" applyNumberFormat="1" applyFont="1" applyBorder="1" applyAlignment="1">
      <alignment horizontal="centerContinuous"/>
    </xf>
    <xf numFmtId="0" fontId="40" fillId="3" borderId="0" xfId="0" applyFont="1" applyFill="1"/>
    <xf numFmtId="0" fontId="40" fillId="0" borderId="0" xfId="0" applyFont="1"/>
    <xf numFmtId="0" fontId="41" fillId="0" borderId="0" xfId="0" applyFont="1"/>
    <xf numFmtId="14" fontId="41" fillId="4" borderId="0" xfId="0" applyNumberFormat="1" applyFont="1" applyFill="1" applyAlignment="1">
      <alignment horizontal="center"/>
    </xf>
    <xf numFmtId="0" fontId="42" fillId="3" borderId="0" xfId="0" applyFont="1" applyFill="1" applyAlignment="1">
      <alignment vertical="center" wrapText="1"/>
    </xf>
    <xf numFmtId="0" fontId="43" fillId="3" borderId="0" xfId="0" applyFont="1" applyFill="1"/>
    <xf numFmtId="0" fontId="42" fillId="3" borderId="0" xfId="0" applyFont="1" applyFill="1" applyAlignment="1">
      <alignment horizontal="center" vertical="center"/>
    </xf>
    <xf numFmtId="164" fontId="41" fillId="4" borderId="0" xfId="1" applyFont="1" applyFill="1" applyAlignment="1">
      <alignment horizontal="center"/>
    </xf>
    <xf numFmtId="1" fontId="41" fillId="4" borderId="0" xfId="0" applyNumberFormat="1" applyFont="1" applyFill="1" applyAlignment="1">
      <alignment horizontal="center"/>
    </xf>
    <xf numFmtId="0" fontId="42" fillId="3" borderId="0" xfId="0" applyFont="1" applyFill="1" applyAlignment="1">
      <alignment vertical="center"/>
    </xf>
    <xf numFmtId="17" fontId="41" fillId="4" borderId="0" xfId="0" applyNumberFormat="1" applyFont="1" applyFill="1" applyAlignment="1">
      <alignment horizontal="center"/>
    </xf>
    <xf numFmtId="14" fontId="42" fillId="3" borderId="0" xfId="0" applyNumberFormat="1" applyFont="1" applyFill="1" applyAlignment="1">
      <alignment horizontal="center" vertical="center"/>
    </xf>
    <xf numFmtId="0" fontId="45" fillId="3" borderId="0" xfId="0" applyFont="1" applyFill="1"/>
    <xf numFmtId="0" fontId="40" fillId="3" borderId="0" xfId="0" applyFont="1" applyFill="1" applyAlignment="1">
      <alignment horizontal="center"/>
    </xf>
    <xf numFmtId="0" fontId="40" fillId="2" borderId="0" xfId="0" applyFont="1" applyFill="1"/>
    <xf numFmtId="0" fontId="40" fillId="2" borderId="0" xfId="0" applyFont="1" applyFill="1" applyAlignment="1">
      <alignment horizontal="center"/>
    </xf>
    <xf numFmtId="0" fontId="45" fillId="2" borderId="0" xfId="0" applyFont="1" applyFill="1"/>
    <xf numFmtId="0" fontId="45" fillId="0" borderId="0" xfId="0" applyFont="1"/>
    <xf numFmtId="0" fontId="43" fillId="0" borderId="0" xfId="0" applyFont="1" applyAlignment="1">
      <alignment horizontal="center"/>
    </xf>
    <xf numFmtId="0" fontId="46" fillId="0" borderId="0" xfId="0" applyFont="1"/>
    <xf numFmtId="0" fontId="40" fillId="0" borderId="0" xfId="0" quotePrefix="1" applyFont="1"/>
    <xf numFmtId="0" fontId="47" fillId="0" borderId="0" xfId="2" applyFont="1" applyFill="1"/>
    <xf numFmtId="0" fontId="48" fillId="0" borderId="0" xfId="0" applyFont="1" applyAlignment="1">
      <alignment vertical="center" wrapText="1"/>
    </xf>
    <xf numFmtId="0" fontId="49" fillId="0" borderId="0" xfId="0" applyFont="1"/>
    <xf numFmtId="41" fontId="49" fillId="2" borderId="0" xfId="14" applyFont="1" applyFill="1"/>
    <xf numFmtId="4" fontId="49" fillId="0" borderId="0" xfId="0" applyNumberFormat="1" applyFont="1"/>
    <xf numFmtId="4" fontId="50" fillId="0" borderId="0" xfId="0" applyNumberFormat="1" applyFont="1"/>
    <xf numFmtId="0" fontId="50" fillId="0" borderId="0" xfId="0" applyFont="1"/>
    <xf numFmtId="4" fontId="40" fillId="0" borderId="0" xfId="0" applyNumberFormat="1" applyFont="1"/>
    <xf numFmtId="4" fontId="54" fillId="0" borderId="0" xfId="0" applyNumberFormat="1" applyFont="1"/>
    <xf numFmtId="0" fontId="55" fillId="0" borderId="0" xfId="0" applyFont="1" applyAlignment="1">
      <alignment horizontal="center"/>
    </xf>
    <xf numFmtId="41" fontId="55" fillId="0" borderId="0" xfId="14" applyFont="1" applyAlignment="1">
      <alignment horizontal="center"/>
    </xf>
    <xf numFmtId="0" fontId="56" fillId="0" borderId="20" xfId="0" applyFont="1" applyBorder="1"/>
    <xf numFmtId="1" fontId="56" fillId="2" borderId="21" xfId="0" applyNumberFormat="1" applyFont="1" applyFill="1" applyBorder="1" applyAlignment="1">
      <alignment horizontal="center" vertical="center"/>
    </xf>
    <xf numFmtId="1" fontId="56" fillId="2" borderId="22" xfId="0" applyNumberFormat="1" applyFont="1" applyFill="1" applyBorder="1" applyAlignment="1">
      <alignment horizontal="center" vertical="center"/>
    </xf>
    <xf numFmtId="0" fontId="56" fillId="0" borderId="23" xfId="0" applyFont="1" applyBorder="1"/>
    <xf numFmtId="41" fontId="40" fillId="2" borderId="0" xfId="14" applyFont="1" applyFill="1" applyBorder="1" applyAlignment="1">
      <alignment horizontal="center" vertical="center"/>
    </xf>
    <xf numFmtId="4" fontId="40" fillId="2" borderId="24" xfId="0" applyNumberFormat="1" applyFont="1" applyFill="1" applyBorder="1" applyAlignment="1">
      <alignment horizontal="center" vertical="center"/>
    </xf>
    <xf numFmtId="4" fontId="54" fillId="0" borderId="0" xfId="4" applyNumberFormat="1" applyFont="1" applyAlignment="1">
      <alignment vertical="center"/>
    </xf>
    <xf numFmtId="164" fontId="40" fillId="2" borderId="24" xfId="1" applyFont="1" applyFill="1" applyBorder="1" applyAlignment="1">
      <alignment horizontal="center" vertical="center"/>
    </xf>
    <xf numFmtId="0" fontId="40" fillId="0" borderId="23" xfId="0" applyFont="1" applyBorder="1"/>
    <xf numFmtId="172" fontId="40" fillId="0" borderId="0" xfId="14" applyNumberFormat="1" applyFont="1" applyBorder="1"/>
    <xf numFmtId="164" fontId="40" fillId="0" borderId="24" xfId="1" applyFont="1" applyBorder="1" applyAlignment="1">
      <alignment horizontal="center" vertical="center"/>
    </xf>
    <xf numFmtId="0" fontId="46" fillId="0" borderId="23" xfId="0" applyFont="1" applyBorder="1"/>
    <xf numFmtId="172" fontId="40" fillId="2" borderId="0" xfId="14" applyNumberFormat="1" applyFont="1" applyFill="1" applyBorder="1" applyAlignment="1">
      <alignment horizontal="center" vertical="center"/>
    </xf>
    <xf numFmtId="172" fontId="56" fillId="2" borderId="2" xfId="14" applyNumberFormat="1" applyFont="1" applyFill="1" applyBorder="1" applyAlignment="1">
      <alignment horizontal="center" vertical="center"/>
    </xf>
    <xf numFmtId="164" fontId="56" fillId="2" borderId="25" xfId="1" applyFont="1" applyFill="1" applyBorder="1" applyAlignment="1">
      <alignment horizontal="center" vertical="center"/>
    </xf>
    <xf numFmtId="172" fontId="40" fillId="0" borderId="0" xfId="14" applyNumberFormat="1" applyFont="1" applyBorder="1" applyAlignment="1">
      <alignment horizontal="center" vertical="center"/>
    </xf>
    <xf numFmtId="172" fontId="56" fillId="2" borderId="0" xfId="14" applyNumberFormat="1" applyFont="1" applyFill="1" applyBorder="1" applyAlignment="1">
      <alignment horizontal="center" vertical="center"/>
    </xf>
    <xf numFmtId="164" fontId="56" fillId="2" borderId="24" xfId="1" applyFont="1" applyFill="1" applyBorder="1" applyAlignment="1">
      <alignment horizontal="center" vertical="center"/>
    </xf>
    <xf numFmtId="172" fontId="56" fillId="2" borderId="10" xfId="14" applyNumberFormat="1" applyFont="1" applyFill="1" applyBorder="1" applyAlignment="1">
      <alignment horizontal="center" vertical="center"/>
    </xf>
    <xf numFmtId="164" fontId="56" fillId="2" borderId="26" xfId="1" applyFont="1" applyFill="1" applyBorder="1" applyAlignment="1">
      <alignment horizontal="center" vertical="center"/>
    </xf>
    <xf numFmtId="172" fontId="46" fillId="2" borderId="0" xfId="14" applyNumberFormat="1" applyFont="1" applyFill="1" applyBorder="1" applyAlignment="1">
      <alignment horizontal="center" vertical="center"/>
    </xf>
    <xf numFmtId="164" fontId="46" fillId="2" borderId="24" xfId="1" applyFont="1" applyFill="1" applyBorder="1" applyAlignment="1">
      <alignment horizontal="center" vertical="center"/>
    </xf>
    <xf numFmtId="172" fontId="46" fillId="2" borderId="1" xfId="14" applyNumberFormat="1" applyFont="1" applyFill="1" applyBorder="1" applyAlignment="1">
      <alignment horizontal="center" vertical="center"/>
    </xf>
    <xf numFmtId="164" fontId="46" fillId="2" borderId="27" xfId="1" applyFont="1" applyFill="1" applyBorder="1" applyAlignment="1">
      <alignment horizontal="center" vertical="center"/>
    </xf>
    <xf numFmtId="4" fontId="46" fillId="0" borderId="0" xfId="0" applyNumberFormat="1" applyFont="1"/>
    <xf numFmtId="4" fontId="57" fillId="0" borderId="0" xfId="0" applyNumberFormat="1" applyFont="1"/>
    <xf numFmtId="172" fontId="56" fillId="2" borderId="26" xfId="14" applyNumberFormat="1" applyFont="1" applyFill="1" applyBorder="1" applyAlignment="1">
      <alignment horizontal="center" vertical="center"/>
    </xf>
    <xf numFmtId="0" fontId="56" fillId="0" borderId="28" xfId="0" applyFont="1" applyBorder="1"/>
    <xf numFmtId="172" fontId="56" fillId="2" borderId="1" xfId="14" applyNumberFormat="1" applyFont="1" applyFill="1" applyBorder="1" applyAlignment="1">
      <alignment horizontal="center" vertical="center"/>
    </xf>
    <xf numFmtId="164" fontId="56" fillId="2" borderId="27" xfId="1" applyFont="1" applyFill="1" applyBorder="1" applyAlignment="1">
      <alignment horizontal="center" vertical="center"/>
    </xf>
    <xf numFmtId="172" fontId="56" fillId="2" borderId="24" xfId="14" applyNumberFormat="1" applyFont="1" applyFill="1" applyBorder="1" applyAlignment="1">
      <alignment horizontal="center" vertical="center"/>
    </xf>
    <xf numFmtId="172" fontId="56" fillId="0" borderId="2" xfId="14" applyNumberFormat="1" applyFont="1" applyBorder="1" applyAlignment="1">
      <alignment horizontal="center" vertical="center"/>
    </xf>
    <xf numFmtId="164" fontId="56" fillId="0" borderId="25" xfId="1" applyFont="1" applyBorder="1" applyAlignment="1">
      <alignment horizontal="center" vertical="center"/>
    </xf>
    <xf numFmtId="169" fontId="57" fillId="0" borderId="0" xfId="1" applyNumberFormat="1" applyFont="1" applyBorder="1"/>
    <xf numFmtId="164" fontId="57" fillId="0" borderId="0" xfId="1" applyFont="1" applyBorder="1"/>
    <xf numFmtId="0" fontId="53" fillId="0" borderId="23" xfId="0" applyFont="1" applyBorder="1"/>
    <xf numFmtId="172" fontId="53" fillId="2" borderId="10" xfId="14" applyNumberFormat="1" applyFont="1" applyFill="1" applyBorder="1" applyAlignment="1">
      <alignment horizontal="center" vertical="center"/>
    </xf>
    <xf numFmtId="0" fontId="56" fillId="0" borderId="29" xfId="0" applyFont="1" applyBorder="1"/>
    <xf numFmtId="0" fontId="53" fillId="0" borderId="0" xfId="0" applyFont="1"/>
    <xf numFmtId="41" fontId="40" fillId="2" borderId="0" xfId="14" applyFont="1" applyFill="1"/>
    <xf numFmtId="4" fontId="40" fillId="2" borderId="0" xfId="0" applyNumberFormat="1" applyFont="1" applyFill="1"/>
    <xf numFmtId="0" fontId="49" fillId="2" borderId="0" xfId="0" applyFont="1" applyFill="1"/>
    <xf numFmtId="0" fontId="52" fillId="0" borderId="0" xfId="0" applyFont="1" applyAlignment="1">
      <alignment horizontal="center"/>
    </xf>
    <xf numFmtId="0" fontId="40" fillId="0" borderId="32" xfId="0" applyFont="1" applyBorder="1"/>
    <xf numFmtId="0" fontId="40" fillId="0" borderId="28" xfId="0" applyFont="1" applyBorder="1"/>
    <xf numFmtId="164" fontId="40" fillId="0" borderId="0" xfId="1" applyFont="1" applyBorder="1" applyAlignment="1">
      <alignment horizontal="center" vertical="center"/>
    </xf>
    <xf numFmtId="164" fontId="40" fillId="0" borderId="0" xfId="1" applyFont="1" applyBorder="1" applyAlignment="1">
      <alignment horizontal="right" vertical="center"/>
    </xf>
    <xf numFmtId="49" fontId="46" fillId="0" borderId="23" xfId="0" applyNumberFormat="1" applyFont="1" applyBorder="1"/>
    <xf numFmtId="164" fontId="40" fillId="0" borderId="1" xfId="1" applyFont="1" applyBorder="1" applyAlignment="1">
      <alignment horizontal="right" vertical="center"/>
    </xf>
    <xf numFmtId="164" fontId="56" fillId="0" borderId="1" xfId="1" applyFont="1" applyBorder="1" applyAlignment="1">
      <alignment horizontal="right" vertical="center"/>
    </xf>
    <xf numFmtId="3" fontId="40" fillId="0" borderId="0" xfId="0" applyNumberFormat="1" applyFont="1"/>
    <xf numFmtId="49" fontId="40" fillId="0" borderId="23" xfId="0" applyNumberFormat="1" applyFont="1" applyBorder="1"/>
    <xf numFmtId="49" fontId="56" fillId="0" borderId="23" xfId="0" applyNumberFormat="1" applyFont="1" applyBorder="1"/>
    <xf numFmtId="164" fontId="56" fillId="0" borderId="2" xfId="1" applyFont="1" applyBorder="1" applyAlignment="1">
      <alignment horizontal="right" vertical="center"/>
    </xf>
    <xf numFmtId="164" fontId="56" fillId="0" borderId="10" xfId="1" applyFont="1" applyBorder="1" applyAlignment="1">
      <alignment horizontal="right" vertical="center"/>
    </xf>
    <xf numFmtId="164" fontId="56" fillId="0" borderId="26" xfId="1" applyFont="1" applyBorder="1" applyAlignment="1">
      <alignment horizontal="right"/>
    </xf>
    <xf numFmtId="4" fontId="58" fillId="0" borderId="0" xfId="0" applyNumberFormat="1" applyFont="1"/>
    <xf numFmtId="49" fontId="40" fillId="0" borderId="29" xfId="0" applyNumberFormat="1" applyFont="1" applyBorder="1"/>
    <xf numFmtId="169" fontId="40" fillId="0" borderId="0" xfId="1" applyNumberFormat="1" applyFont="1"/>
    <xf numFmtId="49" fontId="56" fillId="0" borderId="0" xfId="0" applyNumberFormat="1" applyFont="1"/>
    <xf numFmtId="0" fontId="58" fillId="0" borderId="0" xfId="0" applyFont="1"/>
    <xf numFmtId="3" fontId="58" fillId="0" borderId="0" xfId="0" applyNumberFormat="1" applyFont="1"/>
    <xf numFmtId="0" fontId="60" fillId="0" borderId="0" xfId="0" applyFont="1"/>
    <xf numFmtId="0" fontId="56" fillId="0" borderId="0" xfId="0" applyFont="1"/>
    <xf numFmtId="0" fontId="49" fillId="0" borderId="0" xfId="0" applyFont="1" applyAlignment="1">
      <alignment horizontal="center"/>
    </xf>
    <xf numFmtId="4" fontId="56" fillId="0" borderId="0" xfId="0" applyNumberFormat="1" applyFont="1"/>
    <xf numFmtId="0" fontId="40" fillId="0" borderId="0" xfId="0" applyFont="1" applyAlignment="1">
      <alignment horizontal="center"/>
    </xf>
    <xf numFmtId="0" fontId="56" fillId="0" borderId="4" xfId="0" applyFont="1" applyBorder="1" applyAlignment="1">
      <alignment horizontal="center" vertical="center"/>
    </xf>
    <xf numFmtId="0" fontId="56" fillId="0" borderId="5" xfId="0" applyFont="1" applyBorder="1" applyAlignment="1">
      <alignment horizontal="center" vertical="center"/>
    </xf>
    <xf numFmtId="0" fontId="56" fillId="0" borderId="4" xfId="0" applyFont="1" applyBorder="1" applyAlignment="1">
      <alignment horizontal="center" vertical="center" wrapText="1"/>
    </xf>
    <xf numFmtId="4" fontId="40" fillId="0" borderId="0" xfId="0" applyNumberFormat="1" applyFont="1" applyAlignment="1">
      <alignment horizontal="center"/>
    </xf>
    <xf numFmtId="0" fontId="56" fillId="0" borderId="6" xfId="0" applyFont="1" applyBorder="1" applyAlignment="1">
      <alignment horizontal="center" vertical="center" wrapText="1"/>
    </xf>
    <xf numFmtId="172" fontId="40" fillId="0" borderId="5" xfId="14" applyNumberFormat="1" applyFont="1" applyBorder="1" applyAlignment="1">
      <alignment horizontal="right"/>
    </xf>
    <xf numFmtId="0" fontId="56" fillId="0" borderId="0" xfId="0" applyFont="1" applyAlignment="1">
      <alignment horizontal="center"/>
    </xf>
    <xf numFmtId="0" fontId="56" fillId="0" borderId="8" xfId="0" applyFont="1" applyBorder="1" applyAlignment="1">
      <alignment horizontal="center" vertical="center" wrapText="1"/>
    </xf>
    <xf numFmtId="172" fontId="40" fillId="0" borderId="8" xfId="14" applyNumberFormat="1" applyFont="1" applyBorder="1" applyAlignment="1">
      <alignment horizontal="right"/>
    </xf>
    <xf numFmtId="172" fontId="46" fillId="0" borderId="8" xfId="14" applyNumberFormat="1" applyFont="1" applyBorder="1" applyAlignment="1">
      <alignment horizontal="right"/>
    </xf>
    <xf numFmtId="172" fontId="46" fillId="0" borderId="8" xfId="14" applyNumberFormat="1" applyFont="1" applyBorder="1" applyAlignment="1">
      <alignment horizontal="right" vertical="center"/>
    </xf>
    <xf numFmtId="0" fontId="56" fillId="0" borderId="0" xfId="0" applyFont="1" applyAlignment="1">
      <alignment vertical="center"/>
    </xf>
    <xf numFmtId="4" fontId="56" fillId="0" borderId="0" xfId="0" applyNumberFormat="1" applyFont="1" applyAlignment="1">
      <alignment vertical="center"/>
    </xf>
    <xf numFmtId="0" fontId="46" fillId="0" borderId="8" xfId="0" applyFont="1" applyBorder="1" applyAlignment="1">
      <alignment vertical="center"/>
    </xf>
    <xf numFmtId="0" fontId="46" fillId="0" borderId="8" xfId="0" applyFont="1" applyBorder="1" applyAlignment="1">
      <alignment horizontal="left"/>
    </xf>
    <xf numFmtId="0" fontId="56" fillId="0" borderId="0" xfId="0" applyFont="1" applyAlignment="1">
      <alignment horizontal="center" wrapText="1"/>
    </xf>
    <xf numFmtId="4" fontId="56" fillId="0" borderId="0" xfId="0" applyNumberFormat="1" applyFont="1" applyAlignment="1">
      <alignment horizontal="center"/>
    </xf>
    <xf numFmtId="14" fontId="56" fillId="0" borderId="0" xfId="0" applyNumberFormat="1" applyFont="1" applyAlignment="1">
      <alignment horizontal="center"/>
    </xf>
    <xf numFmtId="172" fontId="46" fillId="0" borderId="8" xfId="14" applyNumberFormat="1" applyFont="1" applyBorder="1" applyAlignment="1">
      <alignment horizontal="right" wrapText="1"/>
    </xf>
    <xf numFmtId="0" fontId="46" fillId="0" borderId="9" xfId="0" applyFont="1" applyBorder="1"/>
    <xf numFmtId="172" fontId="46" fillId="0" borderId="9" xfId="14" applyNumberFormat="1" applyFont="1" applyBorder="1" applyAlignment="1">
      <alignment horizontal="right"/>
    </xf>
    <xf numFmtId="3" fontId="56" fillId="0" borderId="4" xfId="0" applyNumberFormat="1" applyFont="1" applyBorder="1" applyAlignment="1">
      <alignment horizontal="center" vertical="center"/>
    </xf>
    <xf numFmtId="164" fontId="41" fillId="0" borderId="4" xfId="1" applyFont="1" applyBorder="1" applyAlignment="1">
      <alignment horizontal="center" vertical="center"/>
    </xf>
    <xf numFmtId="3" fontId="46" fillId="0" borderId="0" xfId="0" applyNumberFormat="1" applyFont="1"/>
    <xf numFmtId="4" fontId="46" fillId="0" borderId="1" xfId="0" applyNumberFormat="1" applyFont="1" applyBorder="1"/>
    <xf numFmtId="164" fontId="41" fillId="0" borderId="19" xfId="1" applyFont="1" applyBorder="1" applyAlignment="1">
      <alignment horizontal="center" vertical="center"/>
    </xf>
    <xf numFmtId="0" fontId="47" fillId="0" borderId="0" xfId="0" applyFont="1"/>
    <xf numFmtId="41" fontId="46" fillId="0" borderId="0" xfId="14" applyFont="1"/>
    <xf numFmtId="2" fontId="53" fillId="0" borderId="0" xfId="0" applyNumberFormat="1" applyFont="1" applyAlignment="1">
      <alignment horizontal="center"/>
    </xf>
    <xf numFmtId="2" fontId="46" fillId="0" borderId="0" xfId="0" applyNumberFormat="1" applyFont="1"/>
    <xf numFmtId="167" fontId="46" fillId="0" borderId="0" xfId="0" applyNumberFormat="1" applyFont="1" applyAlignment="1">
      <alignment horizontal="right"/>
    </xf>
    <xf numFmtId="0" fontId="46" fillId="0" borderId="6" xfId="0" applyFont="1" applyBorder="1"/>
    <xf numFmtId="0" fontId="46" fillId="0" borderId="11" xfId="0" applyFont="1" applyBorder="1"/>
    <xf numFmtId="0" fontId="46" fillId="0" borderId="16" xfId="0" applyFont="1" applyBorder="1"/>
    <xf numFmtId="1" fontId="56" fillId="0" borderId="1" xfId="0" applyNumberFormat="1" applyFont="1" applyBorder="1" applyAlignment="1">
      <alignment horizontal="center" vertical="center"/>
    </xf>
    <xf numFmtId="3" fontId="56" fillId="0" borderId="1" xfId="0" applyNumberFormat="1" applyFont="1" applyBorder="1" applyAlignment="1">
      <alignment horizontal="center" vertical="center"/>
    </xf>
    <xf numFmtId="3" fontId="56" fillId="0" borderId="14" xfId="0" applyNumberFormat="1" applyFont="1" applyBorder="1" applyAlignment="1">
      <alignment horizontal="center" vertical="center"/>
    </xf>
    <xf numFmtId="0" fontId="46" fillId="0" borderId="12" xfId="0" applyFont="1" applyBorder="1"/>
    <xf numFmtId="3" fontId="56" fillId="0" borderId="0" xfId="0" applyNumberFormat="1" applyFont="1" applyAlignment="1">
      <alignment horizontal="center" vertical="center"/>
    </xf>
    <xf numFmtId="0" fontId="56" fillId="0" borderId="0" xfId="0" applyFont="1" applyAlignment="1">
      <alignment horizontal="center" vertical="center"/>
    </xf>
    <xf numFmtId="164" fontId="56" fillId="0" borderId="13" xfId="1" applyFont="1" applyBorder="1" applyAlignment="1">
      <alignment horizontal="center" vertical="center"/>
    </xf>
    <xf numFmtId="0" fontId="56" fillId="0" borderId="12" xfId="0" applyFont="1" applyBorder="1"/>
    <xf numFmtId="164" fontId="41" fillId="2" borderId="1" xfId="1" applyFont="1" applyFill="1" applyBorder="1" applyAlignment="1">
      <alignment horizontal="center" vertical="center"/>
    </xf>
    <xf numFmtId="164" fontId="56" fillId="0" borderId="0" xfId="1" applyFont="1" applyBorder="1" applyAlignment="1">
      <alignment horizontal="right" vertical="center"/>
    </xf>
    <xf numFmtId="164" fontId="56" fillId="0" borderId="14" xfId="1" applyFont="1" applyBorder="1" applyAlignment="1">
      <alignment horizontal="right" vertical="center"/>
    </xf>
    <xf numFmtId="164" fontId="56" fillId="0" borderId="13" xfId="1" applyFont="1" applyBorder="1" applyAlignment="1">
      <alignment horizontal="right" vertical="center"/>
    </xf>
    <xf numFmtId="164" fontId="46" fillId="0" borderId="0" xfId="1" applyFont="1" applyBorder="1" applyAlignment="1">
      <alignment horizontal="right" vertical="center"/>
    </xf>
    <xf numFmtId="164" fontId="46" fillId="0" borderId="13" xfId="1" applyFont="1" applyBorder="1" applyAlignment="1">
      <alignment horizontal="right" vertical="center"/>
    </xf>
    <xf numFmtId="164" fontId="46" fillId="0" borderId="13" xfId="1" applyFont="1" applyBorder="1" applyAlignment="1">
      <alignment vertical="center"/>
    </xf>
    <xf numFmtId="164" fontId="40" fillId="2" borderId="0" xfId="1" applyFont="1" applyFill="1" applyBorder="1" applyAlignment="1">
      <alignment horizontal="right" vertical="center"/>
    </xf>
    <xf numFmtId="164" fontId="46" fillId="0" borderId="14" xfId="1" quotePrefix="1" applyFont="1" applyBorder="1" applyAlignment="1">
      <alignment horizontal="right" vertical="center"/>
    </xf>
    <xf numFmtId="164" fontId="56" fillId="0" borderId="15" xfId="1" applyFont="1" applyBorder="1" applyAlignment="1">
      <alignment horizontal="right" vertical="center"/>
    </xf>
    <xf numFmtId="4" fontId="40" fillId="2" borderId="0" xfId="0" applyNumberFormat="1" applyFont="1" applyFill="1" applyAlignment="1">
      <alignment horizontal="center" vertical="center"/>
    </xf>
    <xf numFmtId="164" fontId="46" fillId="0" borderId="1" xfId="1" applyFont="1" applyBorder="1" applyAlignment="1">
      <alignment horizontal="right" vertical="center"/>
    </xf>
    <xf numFmtId="164" fontId="46" fillId="0" borderId="14" xfId="1" applyFont="1" applyBorder="1" applyAlignment="1">
      <alignment horizontal="right" vertical="center"/>
    </xf>
    <xf numFmtId="0" fontId="56" fillId="0" borderId="17" xfId="0" applyFont="1" applyBorder="1"/>
    <xf numFmtId="164" fontId="56" fillId="0" borderId="3" xfId="1" applyFont="1" applyBorder="1" applyAlignment="1">
      <alignment horizontal="right" vertical="center"/>
    </xf>
    <xf numFmtId="164" fontId="56" fillId="0" borderId="18" xfId="1" applyFont="1" applyBorder="1" applyAlignment="1">
      <alignment horizontal="right" vertical="center"/>
    </xf>
    <xf numFmtId="168" fontId="46" fillId="0" borderId="0" xfId="0" applyNumberFormat="1" applyFont="1"/>
    <xf numFmtId="37" fontId="46" fillId="0" borderId="0" xfId="0" applyNumberFormat="1" applyFont="1"/>
    <xf numFmtId="164" fontId="46" fillId="0" borderId="0" xfId="0" applyNumberFormat="1" applyFont="1"/>
    <xf numFmtId="41" fontId="49" fillId="0" borderId="0" xfId="14" applyFont="1"/>
    <xf numFmtId="0" fontId="51" fillId="0" borderId="0" xfId="0" applyFont="1"/>
    <xf numFmtId="0" fontId="53" fillId="0" borderId="0" xfId="0" applyFont="1" applyAlignment="1">
      <alignment horizontal="center"/>
    </xf>
    <xf numFmtId="41" fontId="56" fillId="2" borderId="35" xfId="14" applyFont="1" applyFill="1" applyBorder="1" applyAlignment="1">
      <alignment horizontal="center"/>
    </xf>
    <xf numFmtId="41" fontId="40" fillId="2" borderId="0" xfId="14" applyFont="1" applyFill="1" applyBorder="1" applyAlignment="1">
      <alignment horizontal="center"/>
    </xf>
    <xf numFmtId="41" fontId="56" fillId="2" borderId="2" xfId="14" applyFont="1" applyFill="1" applyBorder="1" applyAlignment="1">
      <alignment horizontal="center"/>
    </xf>
    <xf numFmtId="4" fontId="58" fillId="2" borderId="0" xfId="0" applyNumberFormat="1" applyFont="1" applyFill="1"/>
    <xf numFmtId="3" fontId="58" fillId="2" borderId="0" xfId="0" applyNumberFormat="1" applyFont="1" applyFill="1"/>
    <xf numFmtId="41" fontId="56" fillId="2" borderId="0" xfId="14" applyFont="1" applyFill="1" applyBorder="1" applyAlignment="1">
      <alignment horizontal="center"/>
    </xf>
    <xf numFmtId="41" fontId="46" fillId="2" borderId="0" xfId="14" applyFont="1" applyFill="1" applyBorder="1" applyAlignment="1">
      <alignment horizontal="center"/>
    </xf>
    <xf numFmtId="41" fontId="56" fillId="2" borderId="0" xfId="14" applyFont="1" applyFill="1" applyBorder="1" applyAlignment="1">
      <alignment horizontal="center" vertical="center"/>
    </xf>
    <xf numFmtId="41" fontId="46" fillId="2" borderId="0" xfId="14" applyFont="1" applyFill="1" applyBorder="1" applyAlignment="1">
      <alignment horizontal="center" vertical="center"/>
    </xf>
    <xf numFmtId="41" fontId="56" fillId="2" borderId="10" xfId="14" applyFont="1" applyFill="1" applyBorder="1" applyAlignment="1">
      <alignment horizontal="center" vertical="center"/>
    </xf>
    <xf numFmtId="41" fontId="56" fillId="2" borderId="10" xfId="14" applyFont="1" applyFill="1" applyBorder="1" applyAlignment="1">
      <alignment horizontal="center"/>
    </xf>
    <xf numFmtId="41" fontId="56" fillId="2" borderId="1" xfId="14" applyFont="1" applyFill="1" applyBorder="1" applyAlignment="1">
      <alignment horizontal="center"/>
    </xf>
    <xf numFmtId="41" fontId="56" fillId="2" borderId="11" xfId="14" applyFont="1" applyFill="1" applyBorder="1" applyAlignment="1">
      <alignment horizontal="center"/>
    </xf>
    <xf numFmtId="41" fontId="56" fillId="0" borderId="2" xfId="14" applyFont="1" applyBorder="1" applyAlignment="1">
      <alignment horizontal="center"/>
    </xf>
    <xf numFmtId="0" fontId="40" fillId="0" borderId="29" xfId="0" applyFont="1" applyBorder="1"/>
    <xf numFmtId="41" fontId="53" fillId="2" borderId="0" xfId="14" applyFont="1" applyFill="1" applyAlignment="1">
      <alignment horizontal="center"/>
    </xf>
    <xf numFmtId="41" fontId="49" fillId="2" borderId="0" xfId="14" applyFont="1" applyFill="1" applyAlignment="1">
      <alignment horizontal="right"/>
    </xf>
    <xf numFmtId="41" fontId="49" fillId="0" borderId="0" xfId="14" applyFont="1" applyAlignment="1">
      <alignment horizontal="right"/>
    </xf>
    <xf numFmtId="0" fontId="53" fillId="0" borderId="0" xfId="0" applyFont="1" applyAlignment="1">
      <alignment horizontal="centerContinuous"/>
    </xf>
    <xf numFmtId="14" fontId="53" fillId="0" borderId="0" xfId="0" applyNumberFormat="1" applyFont="1" applyAlignment="1">
      <alignment horizontal="center"/>
    </xf>
    <xf numFmtId="0" fontId="40" fillId="0" borderId="17" xfId="0" applyFont="1" applyBorder="1"/>
    <xf numFmtId="41" fontId="56" fillId="0" borderId="2" xfId="14" applyFont="1" applyBorder="1" applyAlignment="1">
      <alignment horizontal="right" vertical="center"/>
    </xf>
    <xf numFmtId="41" fontId="56" fillId="0" borderId="15" xfId="14" applyFont="1" applyBorder="1" applyAlignment="1">
      <alignment horizontal="right" vertical="center"/>
    </xf>
    <xf numFmtId="4" fontId="41" fillId="0" borderId="0" xfId="0" applyNumberFormat="1" applyFont="1"/>
    <xf numFmtId="41" fontId="40" fillId="0" borderId="0" xfId="14" applyFont="1" applyBorder="1" applyAlignment="1">
      <alignment horizontal="right" vertical="center"/>
    </xf>
    <xf numFmtId="41" fontId="40" fillId="0" borderId="13" xfId="14" applyFont="1" applyBorder="1" applyAlignment="1">
      <alignment horizontal="right" vertical="center"/>
    </xf>
    <xf numFmtId="4" fontId="56" fillId="0" borderId="0" xfId="4" applyNumberFormat="1" applyFont="1" applyAlignment="1">
      <alignment vertical="center"/>
    </xf>
    <xf numFmtId="49" fontId="46" fillId="0" borderId="12" xfId="0" applyNumberFormat="1" applyFont="1" applyBorder="1"/>
    <xf numFmtId="49" fontId="40" fillId="0" borderId="12" xfId="0" applyNumberFormat="1" applyFont="1" applyBorder="1"/>
    <xf numFmtId="49" fontId="56" fillId="0" borderId="12" xfId="0" applyNumberFormat="1" applyFont="1" applyBorder="1"/>
    <xf numFmtId="41" fontId="56" fillId="0" borderId="10" xfId="14" applyFont="1" applyBorder="1" applyAlignment="1">
      <alignment horizontal="right" vertical="center"/>
    </xf>
    <xf numFmtId="41" fontId="56" fillId="0" borderId="18" xfId="14" applyFont="1" applyBorder="1" applyAlignment="1">
      <alignment horizontal="right" vertical="center"/>
    </xf>
    <xf numFmtId="3" fontId="41" fillId="0" borderId="0" xfId="0" applyNumberFormat="1" applyFont="1"/>
    <xf numFmtId="49" fontId="40" fillId="0" borderId="16" xfId="0" applyNumberFormat="1" applyFont="1" applyBorder="1"/>
    <xf numFmtId="49" fontId="40" fillId="0" borderId="0" xfId="0" applyNumberFormat="1" applyFont="1"/>
    <xf numFmtId="41" fontId="40" fillId="0" borderId="0" xfId="14" applyFont="1" applyAlignment="1">
      <alignment horizontal="right"/>
    </xf>
    <xf numFmtId="49" fontId="58" fillId="0" borderId="0" xfId="0" applyNumberFormat="1" applyFont="1"/>
    <xf numFmtId="41" fontId="58" fillId="0" borderId="0" xfId="14" applyFont="1" applyAlignment="1">
      <alignment horizontal="right"/>
    </xf>
    <xf numFmtId="0" fontId="41" fillId="0" borderId="1" xfId="0" applyFont="1" applyBorder="1" applyAlignment="1">
      <alignment horizontal="center"/>
    </xf>
    <xf numFmtId="0" fontId="56" fillId="0" borderId="5" xfId="0" applyFont="1" applyBorder="1" applyAlignment="1">
      <alignment horizontal="center" vertical="center" wrapText="1"/>
    </xf>
    <xf numFmtId="41" fontId="40" fillId="0" borderId="5" xfId="14" applyFont="1" applyBorder="1" applyAlignment="1">
      <alignment horizontal="right" vertical="center"/>
    </xf>
    <xf numFmtId="3" fontId="40" fillId="0" borderId="0" xfId="0" applyNumberFormat="1" applyFont="1" applyAlignment="1">
      <alignment horizontal="center"/>
    </xf>
    <xf numFmtId="0" fontId="46" fillId="0" borderId="8" xfId="0" applyFont="1" applyBorder="1" applyAlignment="1">
      <alignment horizontal="center"/>
    </xf>
    <xf numFmtId="41" fontId="40" fillId="0" borderId="8" xfId="14" applyFont="1" applyBorder="1" applyAlignment="1">
      <alignment horizontal="center" vertical="center"/>
    </xf>
    <xf numFmtId="41" fontId="46" fillId="0" borderId="8" xfId="14" applyFont="1" applyBorder="1" applyAlignment="1">
      <alignment horizontal="center" vertical="center"/>
    </xf>
    <xf numFmtId="41" fontId="56" fillId="0" borderId="8" xfId="14" applyFont="1" applyBorder="1" applyAlignment="1">
      <alignment horizontal="center" vertical="center"/>
    </xf>
    <xf numFmtId="41" fontId="46" fillId="0" borderId="8" xfId="14" applyFont="1" applyBorder="1" applyAlignment="1">
      <alignment horizontal="center" vertical="center" wrapText="1"/>
    </xf>
    <xf numFmtId="0" fontId="46" fillId="0" borderId="8" xfId="0" applyFont="1" applyBorder="1" applyAlignment="1">
      <alignment horizontal="left" vertical="center"/>
    </xf>
    <xf numFmtId="41" fontId="46" fillId="0" borderId="8" xfId="14" applyFont="1" applyBorder="1" applyAlignment="1">
      <alignment horizontal="right" vertical="center"/>
    </xf>
    <xf numFmtId="0" fontId="46" fillId="0" borderId="9" xfId="0" applyFont="1" applyBorder="1" applyAlignment="1">
      <alignment vertical="center"/>
    </xf>
    <xf numFmtId="41" fontId="46" fillId="0" borderId="9" xfId="14" applyFont="1" applyBorder="1" applyAlignment="1">
      <alignment horizontal="center" vertical="center"/>
    </xf>
    <xf numFmtId="41" fontId="46" fillId="0" borderId="9" xfId="14" applyFont="1" applyBorder="1" applyAlignment="1">
      <alignment horizontal="right" vertical="center"/>
    </xf>
    <xf numFmtId="41" fontId="41" fillId="0" borderId="4" xfId="14" applyFont="1" applyBorder="1" applyAlignment="1">
      <alignment horizontal="center" vertical="center"/>
    </xf>
    <xf numFmtId="41" fontId="56" fillId="0" borderId="4" xfId="14" applyFont="1" applyBorder="1" applyAlignment="1">
      <alignment horizontal="center" vertical="center" wrapText="1"/>
    </xf>
    <xf numFmtId="41" fontId="41" fillId="0" borderId="19" xfId="14" applyFont="1" applyBorder="1" applyAlignment="1">
      <alignment horizontal="center" vertical="center"/>
    </xf>
    <xf numFmtId="3" fontId="62" fillId="0" borderId="0" xfId="0" applyNumberFormat="1" applyFont="1"/>
    <xf numFmtId="41" fontId="49" fillId="0" borderId="0" xfId="14" applyFont="1" applyAlignment="1">
      <alignment horizontal="center"/>
    </xf>
    <xf numFmtId="41" fontId="56" fillId="0" borderId="0" xfId="14" applyFont="1" applyAlignment="1"/>
    <xf numFmtId="3" fontId="50" fillId="0" borderId="0" xfId="0" applyNumberFormat="1" applyFont="1"/>
    <xf numFmtId="41" fontId="56" fillId="0" borderId="11" xfId="14" applyFont="1" applyBorder="1" applyAlignment="1">
      <alignment horizontal="center"/>
    </xf>
    <xf numFmtId="0" fontId="56" fillId="0" borderId="11" xfId="0" applyFont="1" applyBorder="1" applyAlignment="1">
      <alignment horizontal="center"/>
    </xf>
    <xf numFmtId="0" fontId="62" fillId="0" borderId="0" xfId="0" applyFont="1"/>
    <xf numFmtId="41" fontId="56" fillId="0" borderId="0" xfId="14" applyFont="1" applyBorder="1" applyAlignment="1">
      <alignment horizontal="center"/>
    </xf>
    <xf numFmtId="41" fontId="56" fillId="0" borderId="1" xfId="14" applyFont="1" applyBorder="1" applyAlignment="1">
      <alignment horizontal="right"/>
    </xf>
    <xf numFmtId="164" fontId="56" fillId="0" borderId="0" xfId="1" applyFont="1" applyBorder="1" applyAlignment="1">
      <alignment horizontal="center"/>
    </xf>
    <xf numFmtId="41" fontId="46" fillId="0" borderId="0" xfId="14" applyFont="1" applyBorder="1"/>
    <xf numFmtId="164" fontId="46" fillId="0" borderId="0" xfId="1" applyFont="1" applyBorder="1"/>
    <xf numFmtId="164" fontId="62" fillId="0" borderId="0" xfId="1" applyFont="1"/>
    <xf numFmtId="4" fontId="62" fillId="0" borderId="0" xfId="0" applyNumberFormat="1" applyFont="1"/>
    <xf numFmtId="41" fontId="46" fillId="0" borderId="0" xfId="14" applyFont="1" applyBorder="1" applyAlignment="1">
      <alignment vertical="center"/>
    </xf>
    <xf numFmtId="41" fontId="46" fillId="0" borderId="0" xfId="14" applyFont="1" applyBorder="1" applyAlignment="1">
      <alignment horizontal="right"/>
    </xf>
    <xf numFmtId="41" fontId="40" fillId="2" borderId="0" xfId="14" applyFont="1" applyFill="1" applyBorder="1"/>
    <xf numFmtId="41" fontId="46" fillId="0" borderId="1" xfId="14" applyFont="1" applyBorder="1" applyAlignment="1">
      <alignment vertical="center"/>
    </xf>
    <xf numFmtId="41" fontId="56" fillId="0" borderId="1" xfId="14" applyFont="1" applyBorder="1"/>
    <xf numFmtId="166" fontId="62" fillId="0" borderId="0" xfId="0" applyNumberFormat="1" applyFont="1"/>
    <xf numFmtId="41" fontId="56" fillId="0" borderId="3" xfId="14" applyFont="1" applyBorder="1"/>
    <xf numFmtId="37" fontId="54" fillId="0" borderId="1" xfId="0" applyNumberFormat="1" applyFont="1" applyBorder="1"/>
    <xf numFmtId="41" fontId="54" fillId="0" borderId="0" xfId="14" applyFont="1"/>
    <xf numFmtId="37" fontId="54" fillId="0" borderId="0" xfId="0" applyNumberFormat="1" applyFont="1"/>
    <xf numFmtId="41" fontId="50" fillId="0" borderId="0" xfId="14" applyFont="1"/>
    <xf numFmtId="0" fontId="46" fillId="0" borderId="0" xfId="0" applyFont="1" applyAlignment="1">
      <alignment horizontal="center"/>
    </xf>
    <xf numFmtId="0" fontId="62" fillId="0" borderId="0" xfId="0" applyFont="1" applyAlignment="1">
      <alignment horizontal="center"/>
    </xf>
    <xf numFmtId="3" fontId="62" fillId="0" borderId="0" xfId="0" applyNumberFormat="1" applyFont="1" applyAlignment="1">
      <alignment horizontal="center"/>
    </xf>
    <xf numFmtId="0" fontId="46" fillId="0" borderId="0" xfId="0" applyFont="1" applyAlignment="1">
      <alignment horizontal="center" vertical="center"/>
    </xf>
    <xf numFmtId="0" fontId="46" fillId="0" borderId="16" xfId="0" applyFont="1" applyBorder="1" applyAlignment="1">
      <alignment horizontal="center" vertical="center"/>
    </xf>
    <xf numFmtId="41" fontId="56" fillId="0" borderId="1" xfId="14" applyFont="1" applyBorder="1" applyAlignment="1">
      <alignment horizontal="center" vertical="center"/>
    </xf>
    <xf numFmtId="0" fontId="56" fillId="0" borderId="1" xfId="0" applyFont="1" applyBorder="1" applyAlignment="1">
      <alignment horizontal="center" vertical="center"/>
    </xf>
    <xf numFmtId="0" fontId="62" fillId="0" borderId="0" xfId="0" applyFont="1" applyAlignment="1">
      <alignment horizontal="center" vertical="center"/>
    </xf>
    <xf numFmtId="3" fontId="62" fillId="0" borderId="0" xfId="0" applyNumberFormat="1" applyFont="1" applyAlignment="1">
      <alignment horizontal="center" vertical="center"/>
    </xf>
    <xf numFmtId="0" fontId="46" fillId="0" borderId="6" xfId="0" applyFont="1" applyBorder="1" applyAlignment="1">
      <alignment horizontal="center"/>
    </xf>
    <xf numFmtId="0" fontId="40" fillId="0" borderId="0" xfId="0" applyFont="1" applyAlignment="1">
      <alignment horizontal="left" vertical="center"/>
    </xf>
    <xf numFmtId="0" fontId="40" fillId="0" borderId="0" xfId="0" applyFont="1" applyAlignment="1">
      <alignment horizontal="left"/>
    </xf>
    <xf numFmtId="0" fontId="41" fillId="0" borderId="0" xfId="0" applyFont="1" applyAlignment="1">
      <alignment horizontal="left" vertical="center"/>
    </xf>
    <xf numFmtId="0" fontId="41" fillId="0" borderId="0" xfId="0" applyFont="1" applyAlignment="1">
      <alignment horizontal="center" vertical="center"/>
    </xf>
    <xf numFmtId="0" fontId="40" fillId="0" borderId="0" xfId="0" applyFont="1" applyAlignment="1">
      <alignment horizontal="left" vertical="center" wrapText="1"/>
    </xf>
    <xf numFmtId="0" fontId="41" fillId="0" borderId="0" xfId="0" applyFont="1" applyAlignment="1">
      <alignment horizontal="left" vertical="center" wrapText="1"/>
    </xf>
    <xf numFmtId="0" fontId="65" fillId="0" borderId="4" xfId="0" applyFont="1" applyBorder="1" applyAlignment="1">
      <alignment horizontal="left" vertical="center"/>
    </xf>
    <xf numFmtId="0" fontId="65" fillId="0" borderId="4" xfId="0" applyFont="1" applyBorder="1" applyAlignment="1">
      <alignment horizontal="center" vertical="center" wrapText="1"/>
    </xf>
    <xf numFmtId="0" fontId="66" fillId="0" borderId="4" xfId="0" applyFont="1" applyBorder="1" applyAlignment="1">
      <alignment horizontal="left" vertical="center"/>
    </xf>
    <xf numFmtId="172" fontId="46" fillId="0" borderId="4" xfId="14" applyNumberFormat="1" applyFont="1" applyBorder="1" applyAlignment="1">
      <alignment vertical="center"/>
    </xf>
    <xf numFmtId="0" fontId="66" fillId="0" borderId="4" xfId="0" applyFont="1" applyBorder="1" applyAlignment="1">
      <alignment horizontal="center" vertical="center"/>
    </xf>
    <xf numFmtId="172" fontId="66" fillId="0" borderId="4" xfId="14" applyNumberFormat="1" applyFont="1" applyBorder="1" applyAlignment="1">
      <alignment horizontal="center" vertical="center"/>
    </xf>
    <xf numFmtId="164" fontId="66" fillId="0" borderId="4" xfId="1" applyFont="1" applyBorder="1" applyAlignment="1">
      <alignment horizontal="center" vertical="center"/>
    </xf>
    <xf numFmtId="43" fontId="40" fillId="0" borderId="0" xfId="0" applyNumberFormat="1" applyFont="1"/>
    <xf numFmtId="41" fontId="66" fillId="0" borderId="4" xfId="14" applyFont="1" applyBorder="1" applyAlignment="1">
      <alignment horizontal="center" vertical="center"/>
    </xf>
    <xf numFmtId="41" fontId="40" fillId="0" borderId="0" xfId="14" applyFont="1"/>
    <xf numFmtId="164" fontId="65" fillId="0" borderId="4" xfId="1" applyFont="1" applyBorder="1" applyAlignment="1">
      <alignment horizontal="center" vertical="center"/>
    </xf>
    <xf numFmtId="164" fontId="40" fillId="0" borderId="0" xfId="0" applyNumberFormat="1" applyFont="1" applyAlignment="1">
      <alignment horizontal="left"/>
    </xf>
    <xf numFmtId="164" fontId="40" fillId="0" borderId="0" xfId="1" applyFont="1" applyFill="1"/>
    <xf numFmtId="0" fontId="41" fillId="0" borderId="0" xfId="0" applyFont="1" applyAlignment="1">
      <alignment vertical="center"/>
    </xf>
    <xf numFmtId="172" fontId="40" fillId="0" borderId="4" xfId="14" applyNumberFormat="1" applyFont="1" applyBorder="1"/>
    <xf numFmtId="172" fontId="65" fillId="0" borderId="4" xfId="14" applyNumberFormat="1" applyFont="1" applyBorder="1" applyAlignment="1">
      <alignment horizontal="right" vertical="center"/>
    </xf>
    <xf numFmtId="0" fontId="40" fillId="0" borderId="0" xfId="0" applyFont="1" applyAlignment="1">
      <alignment vertical="center"/>
    </xf>
    <xf numFmtId="0" fontId="40" fillId="0" borderId="0" xfId="0" applyFont="1" applyAlignment="1">
      <alignment vertical="top" wrapText="1"/>
    </xf>
    <xf numFmtId="0" fontId="40" fillId="0" borderId="0" xfId="0" applyFont="1" applyAlignment="1">
      <alignment vertical="top"/>
    </xf>
    <xf numFmtId="173" fontId="24" fillId="0" borderId="41" xfId="11" applyNumberFormat="1" applyFont="1" applyBorder="1"/>
    <xf numFmtId="175" fontId="24" fillId="0" borderId="5" xfId="11" applyNumberFormat="1" applyFont="1" applyBorder="1"/>
    <xf numFmtId="175" fontId="24" fillId="0" borderId="4" xfId="11" applyNumberFormat="1" applyFont="1" applyBorder="1"/>
    <xf numFmtId="172" fontId="24" fillId="0" borderId="4" xfId="14" applyNumberFormat="1" applyFont="1" applyFill="1" applyBorder="1"/>
    <xf numFmtId="172" fontId="24" fillId="0" borderId="5" xfId="14" applyNumberFormat="1" applyFont="1" applyFill="1" applyBorder="1"/>
    <xf numFmtId="172" fontId="24" fillId="0" borderId="9" xfId="14" applyNumberFormat="1" applyFont="1" applyFill="1" applyBorder="1"/>
    <xf numFmtId="175" fontId="69" fillId="0" borderId="4" xfId="11" applyNumberFormat="1" applyFont="1" applyBorder="1"/>
    <xf numFmtId="175" fontId="69" fillId="0" borderId="0" xfId="11" applyNumberFormat="1" applyFont="1"/>
    <xf numFmtId="175" fontId="69" fillId="0" borderId="39" xfId="11" applyNumberFormat="1" applyFont="1" applyBorder="1"/>
    <xf numFmtId="3" fontId="69" fillId="0" borderId="0" xfId="11" applyNumberFormat="1" applyFont="1"/>
    <xf numFmtId="0" fontId="69" fillId="0" borderId="0" xfId="11" applyFont="1"/>
    <xf numFmtId="41" fontId="59" fillId="0" borderId="1" xfId="14" applyFont="1" applyBorder="1"/>
    <xf numFmtId="173" fontId="70" fillId="0" borderId="41" xfId="11" applyNumberFormat="1" applyFont="1" applyBorder="1"/>
    <xf numFmtId="175" fontId="71" fillId="0" borderId="5" xfId="11" applyNumberFormat="1" applyFont="1" applyBorder="1"/>
    <xf numFmtId="175" fontId="71" fillId="0" borderId="4" xfId="11" applyNumberFormat="1" applyFont="1" applyBorder="1"/>
    <xf numFmtId="172" fontId="72" fillId="0" borderId="4" xfId="14" applyNumberFormat="1" applyFont="1" applyFill="1" applyBorder="1"/>
    <xf numFmtId="172" fontId="71" fillId="0" borderId="5" xfId="14" applyNumberFormat="1" applyFont="1" applyFill="1" applyBorder="1"/>
    <xf numFmtId="172" fontId="72" fillId="0" borderId="9" xfId="14" applyNumberFormat="1" applyFont="1" applyFill="1" applyBorder="1"/>
    <xf numFmtId="175" fontId="71" fillId="0" borderId="39" xfId="11" applyNumberFormat="1" applyFont="1" applyBorder="1"/>
    <xf numFmtId="0" fontId="71" fillId="0" borderId="0" xfId="11" applyFont="1"/>
    <xf numFmtId="41" fontId="54" fillId="0" borderId="0" xfId="14" applyFont="1" applyBorder="1" applyAlignment="1">
      <alignment horizontal="right" vertical="center"/>
    </xf>
    <xf numFmtId="173" fontId="21" fillId="0" borderId="5" xfId="11" applyNumberFormat="1" applyFont="1" applyBorder="1"/>
    <xf numFmtId="43" fontId="73" fillId="0" borderId="0" xfId="0" applyNumberFormat="1" applyFont="1"/>
    <xf numFmtId="0" fontId="73" fillId="0" borderId="0" xfId="0" applyFont="1"/>
    <xf numFmtId="0" fontId="68" fillId="0" borderId="0" xfId="0" applyFont="1"/>
    <xf numFmtId="164" fontId="68" fillId="0" borderId="0" xfId="1" applyFont="1"/>
    <xf numFmtId="172" fontId="73" fillId="0" borderId="0" xfId="14" applyNumberFormat="1" applyFont="1"/>
    <xf numFmtId="172" fontId="68" fillId="0" borderId="0" xfId="14" applyNumberFormat="1" applyFont="1"/>
    <xf numFmtId="43" fontId="68" fillId="0" borderId="0" xfId="0" applyNumberFormat="1" applyFont="1"/>
    <xf numFmtId="165" fontId="68" fillId="0" borderId="0" xfId="0" applyNumberFormat="1" applyFont="1"/>
    <xf numFmtId="164" fontId="68" fillId="0" borderId="0" xfId="0" applyNumberFormat="1" applyFont="1"/>
    <xf numFmtId="176" fontId="59" fillId="0" borderId="0" xfId="14" applyNumberFormat="1" applyFont="1"/>
    <xf numFmtId="41" fontId="54" fillId="0" borderId="0" xfId="14" applyFont="1" applyFill="1" applyAlignment="1">
      <alignment horizontal="center"/>
    </xf>
    <xf numFmtId="41" fontId="56" fillId="0" borderId="7" xfId="14" applyFont="1" applyBorder="1" applyAlignment="1">
      <alignment horizontal="center"/>
    </xf>
    <xf numFmtId="41" fontId="56" fillId="0" borderId="14" xfId="14" applyFont="1" applyBorder="1" applyAlignment="1">
      <alignment horizontal="center" vertical="center"/>
    </xf>
    <xf numFmtId="41" fontId="56" fillId="0" borderId="13" xfId="14" applyFont="1" applyBorder="1" applyAlignment="1">
      <alignment horizontal="center"/>
    </xf>
    <xf numFmtId="41" fontId="56" fillId="0" borderId="14" xfId="14" applyFont="1" applyBorder="1" applyAlignment="1">
      <alignment horizontal="center"/>
    </xf>
    <xf numFmtId="41" fontId="46" fillId="0" borderId="13" xfId="14" applyFont="1" applyBorder="1" applyAlignment="1">
      <alignment horizontal="center"/>
    </xf>
    <xf numFmtId="41" fontId="46" fillId="0" borderId="13" xfId="14" applyFont="1" applyBorder="1" applyAlignment="1">
      <alignment vertical="center"/>
    </xf>
    <xf numFmtId="41" fontId="46" fillId="0" borderId="13" xfId="14" applyFont="1" applyBorder="1" applyAlignment="1">
      <alignment horizontal="right"/>
    </xf>
    <xf numFmtId="41" fontId="46" fillId="0" borderId="14" xfId="14" applyFont="1" applyBorder="1" applyAlignment="1">
      <alignment horizontal="right"/>
    </xf>
    <xf numFmtId="41" fontId="54" fillId="0" borderId="14" xfId="14" applyFont="1" applyBorder="1"/>
    <xf numFmtId="41" fontId="56" fillId="0" borderId="14" xfId="14" applyFont="1" applyBorder="1" applyAlignment="1">
      <alignment horizontal="right"/>
    </xf>
    <xf numFmtId="41" fontId="74" fillId="2" borderId="0" xfId="14" applyFont="1" applyFill="1" applyBorder="1" applyAlignment="1">
      <alignment horizontal="center" vertical="center"/>
    </xf>
    <xf numFmtId="164" fontId="2" fillId="0" borderId="0" xfId="1" applyFont="1" applyBorder="1" applyAlignment="1">
      <alignment horizontal="left" vertical="center"/>
    </xf>
    <xf numFmtId="0" fontId="63" fillId="0" borderId="0" xfId="2" applyFont="1" applyFill="1" applyAlignment="1">
      <alignment horizontal="left"/>
    </xf>
    <xf numFmtId="0" fontId="2" fillId="0" borderId="0" xfId="0" applyFont="1" applyAlignment="1">
      <alignment horizontal="left" vertical="center"/>
    </xf>
    <xf numFmtId="164" fontId="1" fillId="0" borderId="0" xfId="1" applyFont="1"/>
    <xf numFmtId="171" fontId="1" fillId="0" borderId="0" xfId="0" applyNumberFormat="1" applyFont="1"/>
    <xf numFmtId="171" fontId="68" fillId="0" borderId="0" xfId="0" applyNumberFormat="1" applyFont="1"/>
    <xf numFmtId="171" fontId="40" fillId="0" borderId="0" xfId="0" applyNumberFormat="1" applyFont="1" applyAlignment="1">
      <alignment horizontal="center"/>
    </xf>
    <xf numFmtId="0" fontId="56" fillId="0" borderId="6" xfId="0" applyFont="1" applyBorder="1"/>
    <xf numFmtId="41" fontId="40" fillId="0" borderId="11" xfId="14" applyFont="1" applyBorder="1" applyAlignment="1">
      <alignment horizontal="right" vertical="center"/>
    </xf>
    <xf numFmtId="41" fontId="40" fillId="0" borderId="7" xfId="14" applyFont="1" applyBorder="1" applyAlignment="1">
      <alignment horizontal="right" vertical="center"/>
    </xf>
    <xf numFmtId="172" fontId="40" fillId="0" borderId="11" xfId="14" applyNumberFormat="1" applyFont="1" applyBorder="1" applyAlignment="1">
      <alignment horizontal="right" vertical="center"/>
    </xf>
    <xf numFmtId="172" fontId="40" fillId="0" borderId="12" xfId="14" applyNumberFormat="1" applyFont="1" applyBorder="1" applyAlignment="1">
      <alignment horizontal="right"/>
    </xf>
    <xf numFmtId="172" fontId="46" fillId="0" borderId="12" xfId="14" applyNumberFormat="1" applyFont="1" applyBorder="1" applyAlignment="1">
      <alignment horizontal="right" vertical="center"/>
    </xf>
    <xf numFmtId="172" fontId="46" fillId="0" borderId="12" xfId="14" applyNumberFormat="1" applyFont="1" applyBorder="1" applyAlignment="1">
      <alignment horizontal="right"/>
    </xf>
    <xf numFmtId="0" fontId="56" fillId="0" borderId="9" xfId="0" applyFont="1" applyBorder="1" applyAlignment="1">
      <alignment horizontal="center" vertical="center" wrapText="1"/>
    </xf>
    <xf numFmtId="14" fontId="35" fillId="0" borderId="48" xfId="11" applyNumberFormat="1" applyFont="1" applyBorder="1" applyAlignment="1">
      <alignment horizontal="center"/>
    </xf>
    <xf numFmtId="3" fontId="76" fillId="0" borderId="0" xfId="0" applyNumberFormat="1" applyFont="1"/>
    <xf numFmtId="4" fontId="76" fillId="0" borderId="0" xfId="0" applyNumberFormat="1" applyFont="1"/>
    <xf numFmtId="3" fontId="76" fillId="0" borderId="24" xfId="0" applyNumberFormat="1" applyFont="1" applyBorder="1" applyAlignment="1">
      <alignment horizontal="center" vertical="center"/>
    </xf>
    <xf numFmtId="3" fontId="76" fillId="0" borderId="30" xfId="0" applyNumberFormat="1" applyFont="1" applyBorder="1"/>
    <xf numFmtId="3" fontId="76" fillId="0" borderId="31" xfId="0" applyNumberFormat="1" applyFont="1" applyBorder="1"/>
    <xf numFmtId="41" fontId="76" fillId="2" borderId="30" xfId="14" applyFont="1" applyFill="1" applyBorder="1"/>
    <xf numFmtId="4" fontId="76" fillId="2" borderId="31" xfId="0" applyNumberFormat="1" applyFont="1" applyFill="1" applyBorder="1"/>
    <xf numFmtId="4" fontId="76" fillId="2" borderId="0" xfId="0" applyNumberFormat="1" applyFont="1" applyFill="1"/>
    <xf numFmtId="172" fontId="75" fillId="0" borderId="0" xfId="14" applyNumberFormat="1" applyFont="1" applyAlignment="1">
      <alignment horizontal="center"/>
    </xf>
    <xf numFmtId="41" fontId="76" fillId="0" borderId="1" xfId="14" applyFont="1" applyBorder="1" applyAlignment="1">
      <alignment horizontal="right" vertical="center"/>
    </xf>
    <xf numFmtId="172" fontId="75" fillId="0" borderId="0" xfId="14" applyNumberFormat="1" applyFont="1" applyAlignment="1"/>
    <xf numFmtId="2" fontId="75" fillId="0" borderId="0" xfId="0" applyNumberFormat="1" applyFont="1"/>
    <xf numFmtId="172" fontId="40" fillId="0" borderId="24" xfId="14" applyNumberFormat="1" applyFont="1" applyBorder="1" applyAlignment="1">
      <alignment horizontal="right" vertical="center"/>
    </xf>
    <xf numFmtId="172" fontId="40" fillId="0" borderId="27" xfId="14" applyNumberFormat="1" applyFont="1" applyBorder="1" applyAlignment="1">
      <alignment horizontal="right" vertical="center"/>
    </xf>
    <xf numFmtId="172" fontId="56" fillId="0" borderId="27" xfId="14" applyNumberFormat="1" applyFont="1" applyBorder="1" applyAlignment="1">
      <alignment horizontal="right"/>
    </xf>
    <xf numFmtId="172" fontId="40" fillId="0" borderId="24" xfId="14" applyNumberFormat="1" applyFont="1" applyBorder="1" applyAlignment="1">
      <alignment horizontal="right"/>
    </xf>
    <xf numFmtId="172" fontId="56" fillId="0" borderId="25" xfId="14" applyNumberFormat="1" applyFont="1" applyBorder="1" applyAlignment="1">
      <alignment horizontal="right"/>
    </xf>
    <xf numFmtId="3" fontId="75" fillId="0" borderId="0" xfId="0" applyNumberFormat="1" applyFont="1"/>
    <xf numFmtId="14" fontId="65" fillId="0" borderId="4" xfId="0" applyNumberFormat="1" applyFont="1" applyBorder="1" applyAlignment="1">
      <alignment horizontal="center" vertical="center" wrapText="1"/>
    </xf>
    <xf numFmtId="0" fontId="40" fillId="0" borderId="0" xfId="0" applyFont="1" applyAlignment="1">
      <alignment horizontal="left" vertical="top" wrapText="1"/>
    </xf>
    <xf numFmtId="41" fontId="79" fillId="0" borderId="1" xfId="14" applyFont="1" applyBorder="1"/>
    <xf numFmtId="41" fontId="75" fillId="0" borderId="30" xfId="14" applyFont="1" applyFill="1" applyBorder="1" applyAlignment="1">
      <alignment horizontal="center"/>
    </xf>
    <xf numFmtId="41" fontId="80" fillId="0" borderId="5" xfId="14" applyFont="1" applyBorder="1" applyAlignment="1">
      <alignment horizontal="right" vertical="center"/>
    </xf>
    <xf numFmtId="41" fontId="80" fillId="0" borderId="8" xfId="14" applyFont="1" applyBorder="1" applyAlignment="1">
      <alignment horizontal="center" vertical="center"/>
    </xf>
    <xf numFmtId="41" fontId="80" fillId="0" borderId="8" xfId="14" applyFont="1" applyBorder="1" applyAlignment="1">
      <alignment horizontal="right" vertical="center"/>
    </xf>
    <xf numFmtId="41" fontId="76" fillId="0" borderId="1" xfId="14" applyFont="1" applyBorder="1"/>
    <xf numFmtId="172" fontId="80" fillId="0" borderId="5" xfId="14" applyNumberFormat="1" applyFont="1" applyBorder="1" applyAlignment="1">
      <alignment horizontal="right"/>
    </xf>
    <xf numFmtId="172" fontId="80" fillId="0" borderId="8" xfId="14" applyNumberFormat="1" applyFont="1" applyBorder="1" applyAlignment="1">
      <alignment horizontal="right"/>
    </xf>
    <xf numFmtId="172" fontId="80" fillId="0" borderId="9" xfId="14" applyNumberFormat="1" applyFont="1" applyBorder="1" applyAlignment="1">
      <alignment horizontal="right"/>
    </xf>
    <xf numFmtId="0" fontId="82" fillId="0" borderId="0" xfId="0" applyFont="1"/>
    <xf numFmtId="0" fontId="40" fillId="0" borderId="0" xfId="0" applyFont="1" applyAlignment="1">
      <alignment vertical="center" wrapText="1"/>
    </xf>
    <xf numFmtId="0" fontId="40" fillId="0" borderId="0" xfId="0" applyFont="1" applyAlignment="1">
      <alignment horizontal="left" vertical="top"/>
    </xf>
    <xf numFmtId="0" fontId="83" fillId="0" borderId="12" xfId="0" applyFont="1" applyBorder="1"/>
    <xf numFmtId="41" fontId="84" fillId="0" borderId="0" xfId="14" applyFont="1" applyBorder="1" applyAlignment="1">
      <alignment horizontal="right" vertical="center"/>
    </xf>
    <xf numFmtId="41" fontId="84" fillId="0" borderId="13" xfId="14" applyFont="1" applyBorder="1" applyAlignment="1">
      <alignment horizontal="right" vertical="center"/>
    </xf>
    <xf numFmtId="0" fontId="80" fillId="0" borderId="0" xfId="0" applyFont="1"/>
    <xf numFmtId="0" fontId="80" fillId="0" borderId="12" xfId="0" applyFont="1" applyBorder="1"/>
    <xf numFmtId="41" fontId="80" fillId="0" borderId="2" xfId="14" applyFont="1" applyBorder="1" applyAlignment="1">
      <alignment horizontal="right"/>
    </xf>
    <xf numFmtId="164" fontId="80" fillId="0" borderId="0" xfId="1" applyFont="1" applyBorder="1"/>
    <xf numFmtId="41" fontId="80" fillId="0" borderId="15" xfId="14" applyFont="1" applyBorder="1" applyAlignment="1">
      <alignment horizontal="right"/>
    </xf>
    <xf numFmtId="0" fontId="85" fillId="0" borderId="0" xfId="0" applyFont="1"/>
    <xf numFmtId="3" fontId="85" fillId="0" borderId="0" xfId="0" applyNumberFormat="1" applyFont="1"/>
    <xf numFmtId="41" fontId="40" fillId="0" borderId="4" xfId="14" applyFont="1" applyBorder="1"/>
    <xf numFmtId="41" fontId="65" fillId="0" borderId="4" xfId="14" applyFont="1" applyBorder="1" applyAlignment="1">
      <alignment horizontal="center" vertical="center"/>
    </xf>
    <xf numFmtId="164" fontId="40" fillId="2" borderId="0" xfId="14" applyNumberFormat="1" applyFont="1" applyFill="1" applyBorder="1" applyAlignment="1">
      <alignment horizontal="center" vertical="center"/>
    </xf>
    <xf numFmtId="41" fontId="76" fillId="2" borderId="0" xfId="14" applyFont="1" applyFill="1"/>
    <xf numFmtId="41" fontId="76" fillId="0" borderId="0" xfId="14" applyFont="1" applyBorder="1" applyAlignment="1">
      <alignment horizontal="center" vertical="center"/>
    </xf>
    <xf numFmtId="172" fontId="40" fillId="0" borderId="0" xfId="14" applyNumberFormat="1" applyFont="1" applyFill="1" applyBorder="1" applyAlignment="1">
      <alignment horizontal="center" vertical="center"/>
    </xf>
    <xf numFmtId="10" fontId="40" fillId="0" borderId="0" xfId="3" applyNumberFormat="1" applyFont="1" applyFill="1"/>
    <xf numFmtId="41" fontId="40" fillId="0" borderId="0" xfId="0" applyNumberFormat="1" applyFont="1" applyAlignment="1">
      <alignment horizontal="left"/>
    </xf>
    <xf numFmtId="172" fontId="56" fillId="2" borderId="8" xfId="14" applyNumberFormat="1" applyFont="1" applyFill="1" applyBorder="1" applyAlignment="1">
      <alignment horizontal="center" vertical="center"/>
    </xf>
    <xf numFmtId="172" fontId="3" fillId="0" borderId="4" xfId="14" applyNumberFormat="1" applyFont="1" applyFill="1" applyBorder="1"/>
    <xf numFmtId="172" fontId="21" fillId="0" borderId="9" xfId="14" applyNumberFormat="1" applyFont="1" applyFill="1" applyBorder="1"/>
    <xf numFmtId="164" fontId="40" fillId="2" borderId="0" xfId="14" applyNumberFormat="1" applyFont="1" applyFill="1" applyBorder="1" applyAlignment="1">
      <alignment horizontal="center"/>
    </xf>
    <xf numFmtId="172" fontId="49" fillId="0" borderId="0" xfId="14" applyNumberFormat="1" applyFont="1"/>
    <xf numFmtId="172" fontId="56" fillId="2" borderId="22" xfId="14" applyNumberFormat="1" applyFont="1" applyFill="1" applyBorder="1" applyAlignment="1">
      <alignment horizontal="center"/>
    </xf>
    <xf numFmtId="172" fontId="40" fillId="2" borderId="24" xfId="14" applyNumberFormat="1" applyFont="1" applyFill="1" applyBorder="1" applyAlignment="1">
      <alignment horizontal="center"/>
    </xf>
    <xf numFmtId="172" fontId="56" fillId="2" borderId="25" xfId="14" applyNumberFormat="1" applyFont="1" applyFill="1" applyBorder="1" applyAlignment="1">
      <alignment horizontal="center"/>
    </xf>
    <xf numFmtId="172" fontId="56" fillId="2" borderId="24" xfId="14" applyNumberFormat="1" applyFont="1" applyFill="1" applyBorder="1" applyAlignment="1">
      <alignment horizontal="center"/>
    </xf>
    <xf numFmtId="172" fontId="46" fillId="2" borderId="24" xfId="14" applyNumberFormat="1" applyFont="1" applyFill="1" applyBorder="1" applyAlignment="1">
      <alignment horizontal="center"/>
    </xf>
    <xf numFmtId="172" fontId="46" fillId="2" borderId="24" xfId="14" applyNumberFormat="1" applyFont="1" applyFill="1" applyBorder="1" applyAlignment="1">
      <alignment horizontal="center" vertical="center"/>
    </xf>
    <xf numFmtId="172" fontId="56" fillId="2" borderId="26" xfId="14" applyNumberFormat="1" applyFont="1" applyFill="1" applyBorder="1" applyAlignment="1">
      <alignment horizontal="center"/>
    </xf>
    <xf numFmtId="172" fontId="56" fillId="2" borderId="27" xfId="14" applyNumberFormat="1" applyFont="1" applyFill="1" applyBorder="1" applyAlignment="1">
      <alignment horizontal="center"/>
    </xf>
    <xf numFmtId="172" fontId="56" fillId="2" borderId="36" xfId="14" applyNumberFormat="1" applyFont="1" applyFill="1" applyBorder="1" applyAlignment="1">
      <alignment horizontal="center"/>
    </xf>
    <xf numFmtId="172" fontId="74" fillId="2" borderId="24" xfId="14" applyNumberFormat="1" applyFont="1" applyFill="1" applyBorder="1" applyAlignment="1">
      <alignment horizontal="center"/>
    </xf>
    <xf numFmtId="172" fontId="56" fillId="0" borderId="25" xfId="14" applyNumberFormat="1" applyFont="1" applyBorder="1" applyAlignment="1">
      <alignment horizontal="center"/>
    </xf>
    <xf numFmtId="172" fontId="76" fillId="0" borderId="31" xfId="14" applyNumberFormat="1" applyFont="1" applyFill="1" applyBorder="1" applyAlignment="1">
      <alignment horizontal="center"/>
    </xf>
    <xf numFmtId="172" fontId="54" fillId="0" borderId="0" xfId="14" applyNumberFormat="1" applyFont="1" applyFill="1" applyAlignment="1">
      <alignment horizontal="center"/>
    </xf>
    <xf numFmtId="172" fontId="40" fillId="2" borderId="0" xfId="14" applyNumberFormat="1" applyFont="1" applyFill="1" applyAlignment="1">
      <alignment horizontal="center"/>
    </xf>
    <xf numFmtId="172" fontId="40" fillId="2" borderId="0" xfId="14" applyNumberFormat="1" applyFont="1" applyFill="1"/>
    <xf numFmtId="164" fontId="40" fillId="0" borderId="4" xfId="1" applyFont="1" applyFill="1" applyBorder="1" applyAlignment="1">
      <alignment horizontal="right" vertical="center"/>
    </xf>
    <xf numFmtId="164" fontId="66" fillId="0" borderId="4" xfId="1" applyFont="1" applyFill="1" applyBorder="1" applyAlignment="1">
      <alignment horizontal="center" vertical="center"/>
    </xf>
    <xf numFmtId="14" fontId="40" fillId="0" borderId="0" xfId="0" applyNumberFormat="1" applyFont="1"/>
    <xf numFmtId="164" fontId="40" fillId="0" borderId="0" xfId="0" applyNumberFormat="1" applyFont="1"/>
    <xf numFmtId="177" fontId="40" fillId="0" borderId="0" xfId="0" applyNumberFormat="1" applyFont="1"/>
    <xf numFmtId="171" fontId="40" fillId="0" borderId="0" xfId="0" applyNumberFormat="1" applyFont="1"/>
    <xf numFmtId="171" fontId="40" fillId="0" borderId="0" xfId="0" applyNumberFormat="1" applyFont="1" applyAlignment="1">
      <alignment horizontal="left"/>
    </xf>
    <xf numFmtId="0" fontId="40" fillId="0" borderId="4" xfId="0" applyFont="1" applyBorder="1" applyAlignment="1">
      <alignment horizontal="center"/>
    </xf>
    <xf numFmtId="172" fontId="40" fillId="0" borderId="24" xfId="14" applyNumberFormat="1" applyFont="1" applyFill="1" applyBorder="1" applyAlignment="1">
      <alignment horizontal="center" vertical="center"/>
    </xf>
    <xf numFmtId="0" fontId="0" fillId="0" borderId="4" xfId="0" applyBorder="1" applyAlignment="1">
      <alignment horizontal="left" vertical="center"/>
    </xf>
    <xf numFmtId="14" fontId="0" fillId="0" borderId="4" xfId="0" applyNumberFormat="1" applyBorder="1" applyAlignment="1">
      <alignment horizontal="center" vertical="center"/>
    </xf>
    <xf numFmtId="14" fontId="0" fillId="0" borderId="4" xfId="0" applyNumberFormat="1" applyBorder="1" applyAlignment="1">
      <alignment horizontal="right" vertical="center"/>
    </xf>
    <xf numFmtId="164" fontId="0" fillId="0" borderId="4" xfId="1" applyFont="1" applyFill="1" applyBorder="1" applyAlignment="1">
      <alignment horizontal="left" vertical="center"/>
    </xf>
    <xf numFmtId="164" fontId="0" fillId="0" borderId="4" xfId="1" applyFont="1" applyFill="1" applyBorder="1" applyAlignment="1">
      <alignment horizontal="right" vertical="center"/>
    </xf>
    <xf numFmtId="10" fontId="0" fillId="0" borderId="4" xfId="1" applyNumberFormat="1" applyFont="1" applyFill="1" applyBorder="1" applyAlignment="1">
      <alignment horizontal="right" vertical="center"/>
    </xf>
    <xf numFmtId="10" fontId="0" fillId="0" borderId="4" xfId="3" applyNumberFormat="1" applyFont="1" applyFill="1" applyBorder="1" applyAlignment="1">
      <alignment horizontal="right" vertical="center"/>
    </xf>
    <xf numFmtId="164" fontId="2" fillId="0" borderId="4" xfId="1" applyFont="1" applyFill="1" applyBorder="1" applyAlignment="1">
      <alignment horizontal="right" vertical="center"/>
    </xf>
    <xf numFmtId="169" fontId="2" fillId="0" borderId="4" xfId="1" applyNumberFormat="1" applyFont="1" applyFill="1" applyBorder="1" applyAlignment="1">
      <alignment horizontal="right" vertical="center"/>
    </xf>
    <xf numFmtId="10" fontId="2" fillId="0" borderId="4" xfId="3" applyNumberFormat="1" applyFont="1" applyFill="1" applyBorder="1" applyAlignment="1">
      <alignment horizontal="right" vertical="center"/>
    </xf>
    <xf numFmtId="170" fontId="2" fillId="0" borderId="4" xfId="3" applyNumberFormat="1" applyFont="1" applyFill="1" applyBorder="1" applyAlignment="1">
      <alignment horizontal="right" vertical="center"/>
    </xf>
    <xf numFmtId="0" fontId="2" fillId="0" borderId="0" xfId="0" applyFont="1"/>
    <xf numFmtId="0" fontId="44" fillId="3" borderId="0" xfId="0" applyFont="1" applyFill="1" applyAlignment="1">
      <alignment horizontal="center" vertical="center"/>
    </xf>
    <xf numFmtId="0" fontId="42" fillId="3" borderId="0" xfId="0" applyFont="1" applyFill="1" applyAlignment="1">
      <alignment horizontal="center" vertical="center"/>
    </xf>
    <xf numFmtId="14" fontId="42" fillId="3" borderId="0" xfId="0" applyNumberFormat="1" applyFont="1" applyFill="1" applyAlignment="1">
      <alignment horizontal="center" vertical="center"/>
    </xf>
    <xf numFmtId="0" fontId="52" fillId="0" borderId="0" xfId="0" applyFont="1" applyAlignment="1">
      <alignment horizontal="center"/>
    </xf>
    <xf numFmtId="0" fontId="53" fillId="0" borderId="0" xfId="0" applyFont="1" applyAlignment="1">
      <alignment horizontal="center" vertical="center"/>
    </xf>
    <xf numFmtId="0" fontId="51" fillId="0" borderId="0" xfId="0" applyFont="1" applyAlignment="1">
      <alignment horizontal="center" wrapText="1"/>
    </xf>
    <xf numFmtId="0" fontId="46" fillId="0" borderId="0" xfId="0" applyFont="1" applyAlignment="1">
      <alignment horizontal="center"/>
    </xf>
    <xf numFmtId="1" fontId="56" fillId="0" borderId="33" xfId="0" applyNumberFormat="1" applyFont="1" applyBorder="1" applyAlignment="1">
      <alignment horizontal="center" vertical="center"/>
    </xf>
    <xf numFmtId="0" fontId="56" fillId="0" borderId="1" xfId="0" applyFont="1" applyBorder="1" applyAlignment="1">
      <alignment horizontal="center" vertical="center"/>
    </xf>
    <xf numFmtId="1" fontId="56" fillId="0" borderId="34" xfId="0" applyNumberFormat="1" applyFont="1" applyBorder="1" applyAlignment="1">
      <alignment horizontal="center" vertical="center"/>
    </xf>
    <xf numFmtId="0" fontId="56" fillId="0" borderId="27" xfId="0" applyFont="1" applyBorder="1" applyAlignment="1">
      <alignment horizontal="center" vertical="center"/>
    </xf>
    <xf numFmtId="0" fontId="51" fillId="0" borderId="0" xfId="0" applyFont="1" applyAlignment="1">
      <alignment horizontal="center"/>
    </xf>
    <xf numFmtId="0" fontId="40" fillId="0" borderId="0" xfId="0" applyFont="1" applyAlignment="1">
      <alignment horizontal="center"/>
    </xf>
    <xf numFmtId="0" fontId="56" fillId="0" borderId="0" xfId="0" applyFont="1" applyAlignment="1">
      <alignment horizontal="center"/>
    </xf>
    <xf numFmtId="0" fontId="61" fillId="0" borderId="0" xfId="0" applyFont="1" applyAlignment="1">
      <alignment horizontal="center"/>
    </xf>
    <xf numFmtId="1" fontId="56" fillId="0" borderId="7" xfId="0" applyNumberFormat="1" applyFont="1" applyBorder="1" applyAlignment="1">
      <alignment horizontal="center" vertical="center"/>
    </xf>
    <xf numFmtId="1" fontId="56" fillId="0" borderId="14" xfId="0" applyNumberFormat="1" applyFont="1" applyBorder="1" applyAlignment="1">
      <alignment horizontal="center" vertical="center"/>
    </xf>
    <xf numFmtId="1" fontId="56" fillId="0" borderId="11" xfId="0" applyNumberFormat="1" applyFont="1" applyBorder="1" applyAlignment="1">
      <alignment horizontal="center" vertical="center"/>
    </xf>
    <xf numFmtId="1" fontId="56" fillId="0" borderId="1" xfId="0" applyNumberFormat="1" applyFont="1" applyBorder="1" applyAlignment="1">
      <alignment horizontal="center" vertical="center"/>
    </xf>
    <xf numFmtId="0" fontId="49" fillId="0" borderId="0" xfId="0" applyFont="1" applyAlignment="1">
      <alignment horizontal="center"/>
    </xf>
    <xf numFmtId="14" fontId="53" fillId="0" borderId="0" xfId="0" applyNumberFormat="1" applyFont="1" applyAlignment="1">
      <alignment horizontal="center"/>
    </xf>
    <xf numFmtId="0" fontId="53" fillId="0" borderId="0" xfId="0" applyFont="1" applyAlignment="1">
      <alignment horizontal="center"/>
    </xf>
    <xf numFmtId="0" fontId="60" fillId="0" borderId="0" xfId="0" applyFont="1" applyAlignment="1">
      <alignment horizontal="center"/>
    </xf>
    <xf numFmtId="0" fontId="41" fillId="0" borderId="0" xfId="0" applyFont="1" applyAlignment="1">
      <alignment horizontal="center"/>
    </xf>
    <xf numFmtId="0" fontId="41" fillId="0" borderId="0" xfId="0" applyFont="1" applyAlignment="1">
      <alignment horizontal="center" vertical="center"/>
    </xf>
    <xf numFmtId="0" fontId="40" fillId="0" borderId="0" xfId="0" applyFont="1" applyAlignment="1">
      <alignment horizontal="left" vertical="center" wrapText="1"/>
    </xf>
    <xf numFmtId="0" fontId="40" fillId="0" borderId="0" xfId="0" applyFont="1" applyAlignment="1">
      <alignment horizontal="left" vertical="center"/>
    </xf>
    <xf numFmtId="0" fontId="41" fillId="0" borderId="0" xfId="0" applyFont="1" applyAlignment="1">
      <alignment horizontal="left" vertical="center" wrapText="1"/>
    </xf>
    <xf numFmtId="0" fontId="41" fillId="0" borderId="0" xfId="0" applyFont="1" applyAlignment="1">
      <alignment horizontal="left" vertical="center"/>
    </xf>
    <xf numFmtId="0" fontId="40" fillId="0" borderId="0" xfId="0" applyFont="1" applyAlignment="1">
      <alignment horizontal="left" vertical="top" wrapText="1"/>
    </xf>
    <xf numFmtId="0" fontId="65" fillId="0" borderId="4" xfId="0" applyFont="1" applyBorder="1" applyAlignment="1">
      <alignment horizontal="center" vertical="center"/>
    </xf>
    <xf numFmtId="0" fontId="66" fillId="0" borderId="17" xfId="0" applyFont="1" applyBorder="1" applyAlignment="1">
      <alignment horizontal="center" vertical="center"/>
    </xf>
    <xf numFmtId="0" fontId="66" fillId="0" borderId="15" xfId="0" applyFont="1" applyBorder="1" applyAlignment="1">
      <alignment horizontal="center" vertical="center"/>
    </xf>
    <xf numFmtId="0" fontId="40" fillId="0" borderId="0" xfId="0" applyFont="1" applyAlignment="1">
      <alignment horizontal="left" vertical="top"/>
    </xf>
    <xf numFmtId="0" fontId="6" fillId="0" borderId="0" xfId="0" applyFont="1" applyAlignment="1">
      <alignment horizontal="center"/>
    </xf>
    <xf numFmtId="0" fontId="10" fillId="0" borderId="0" xfId="0" applyFont="1" applyAlignment="1">
      <alignment horizontal="center"/>
    </xf>
    <xf numFmtId="0" fontId="2" fillId="0" borderId="17" xfId="0" applyFont="1" applyBorder="1" applyAlignment="1">
      <alignment horizontal="center"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cellXfs>
  <cellStyles count="1344">
    <cellStyle name="20% - Énfasis1" xfId="33" builtinId="30" customBuiltin="1"/>
    <cellStyle name="20% - Énfasis1 2" xfId="121" xr:uid="{7B74D191-4AB8-45B3-B16E-5F22768072DB}"/>
    <cellStyle name="20% - Énfasis1 2 2" xfId="266" xr:uid="{78C7AF85-BA2A-49F7-A307-7AAE35B11B64}"/>
    <cellStyle name="20% - Énfasis1 2 2 2" xfId="562" xr:uid="{32A9247D-6C9D-409A-8EC5-5CA8F820ADEF}"/>
    <cellStyle name="20% - Énfasis1 2 2 3" xfId="858" xr:uid="{4605DA82-E20D-4BFC-A7D0-F03AC7C65488}"/>
    <cellStyle name="20% - Énfasis1 2 3" xfId="417" xr:uid="{24A8049F-B540-4339-A4B1-98C0C52ED03C}"/>
    <cellStyle name="20% - Énfasis1 2 4" xfId="713" xr:uid="{F6ABB601-5B91-4C1E-9E56-343304B9CDB0}"/>
    <cellStyle name="20% - Énfasis1 3" xfId="175" xr:uid="{EFB6D619-3BF6-4070-8404-D7B7B5F41AE5}"/>
    <cellStyle name="20% - Énfasis1 3 2" xfId="320" xr:uid="{2718492D-8F02-4730-B7FD-4D245BFA91FE}"/>
    <cellStyle name="20% - Énfasis1 3 2 2" xfId="616" xr:uid="{B0781FA2-51F2-4F22-A730-FCD7BB8D2853}"/>
    <cellStyle name="20% - Énfasis1 3 2 3" xfId="912" xr:uid="{DD483177-FD93-4E0F-B35B-A2C090B8C07A}"/>
    <cellStyle name="20% - Énfasis1 3 3" xfId="471" xr:uid="{03C814B1-5716-4D9D-9F8F-E11F82942F46}"/>
    <cellStyle name="20% - Énfasis1 3 4" xfId="767" xr:uid="{525600AB-5221-4889-8BA9-14C26386FB21}"/>
    <cellStyle name="20% - Énfasis1 4" xfId="233" xr:uid="{6B8BE5D7-9D0A-4AA3-AA93-018C28F3B7A3}"/>
    <cellStyle name="20% - Énfasis1 4 2" xfId="529" xr:uid="{30FE2E64-8907-4C6D-A0B9-A37B67C952AC}"/>
    <cellStyle name="20% - Énfasis1 4 3" xfId="825" xr:uid="{6CB074FB-919C-4190-B8B1-9DEA35105DAF}"/>
    <cellStyle name="20% - Énfasis1 5" xfId="384" xr:uid="{DF40D72A-14D8-4851-B5E0-0CB243867691}"/>
    <cellStyle name="20% - Énfasis1 6" xfId="680" xr:uid="{3870A665-E9EC-44B3-8C06-CF4C387E16E9}"/>
    <cellStyle name="20% - Énfasis2" xfId="37" builtinId="34" customBuiltin="1"/>
    <cellStyle name="20% - Énfasis2 2" xfId="124" xr:uid="{CD407F66-FB01-4CD5-B66F-9D443BF994FC}"/>
    <cellStyle name="20% - Énfasis2 2 2" xfId="269" xr:uid="{BD7313EA-3D9F-43A0-BCB2-67F0E7946A64}"/>
    <cellStyle name="20% - Énfasis2 2 2 2" xfId="565" xr:uid="{A76E3EFD-719E-4BDC-96BD-F1CD3974F4BE}"/>
    <cellStyle name="20% - Énfasis2 2 2 3" xfId="861" xr:uid="{DD2F629F-4F25-4519-B5EF-81E99C2F9653}"/>
    <cellStyle name="20% - Énfasis2 2 3" xfId="420" xr:uid="{02B2DBF7-7368-4AFC-8A8C-7ABCE7CCF9EE}"/>
    <cellStyle name="20% - Énfasis2 2 4" xfId="716" xr:uid="{FB1CD9AC-BF87-4403-BAA8-9D28B82FCA73}"/>
    <cellStyle name="20% - Énfasis2 3" xfId="178" xr:uid="{07733980-D58D-4CB6-9B32-465F5953A4A1}"/>
    <cellStyle name="20% - Énfasis2 3 2" xfId="323" xr:uid="{0A686DAF-5AA5-4E24-BDDA-7A856DF7B24F}"/>
    <cellStyle name="20% - Énfasis2 3 2 2" xfId="619" xr:uid="{B28C6CE4-D2F5-474E-9959-1635BD7DF96C}"/>
    <cellStyle name="20% - Énfasis2 3 2 3" xfId="915" xr:uid="{16E13C4C-7E83-4CDE-B76A-AB189D2BF5D4}"/>
    <cellStyle name="20% - Énfasis2 3 3" xfId="474" xr:uid="{14EAD8A0-183C-44C6-AA9B-1F189BCE177C}"/>
    <cellStyle name="20% - Énfasis2 3 4" xfId="770" xr:uid="{EE23013F-A241-4F8D-8281-28D75CCF1C4A}"/>
    <cellStyle name="20% - Énfasis2 4" xfId="236" xr:uid="{A8A38E4D-2C0D-4C01-BF8D-9B45C34FAB61}"/>
    <cellStyle name="20% - Énfasis2 4 2" xfId="532" xr:uid="{A7B7176B-354E-42B6-93F2-85D21652672F}"/>
    <cellStyle name="20% - Énfasis2 4 3" xfId="828" xr:uid="{42825382-C7B2-4966-8CC2-91495AA0495F}"/>
    <cellStyle name="20% - Énfasis2 5" xfId="387" xr:uid="{16AABFB2-D698-4699-8F50-967B2D42BFDA}"/>
    <cellStyle name="20% - Énfasis2 6" xfId="683" xr:uid="{A5508208-41CB-464C-B243-00469BE7BC4B}"/>
    <cellStyle name="20% - Énfasis3" xfId="41" builtinId="38" customBuiltin="1"/>
    <cellStyle name="20% - Énfasis3 2" xfId="127" xr:uid="{C4B0D11C-BCEF-47E9-A037-48CE9EE44D73}"/>
    <cellStyle name="20% - Énfasis3 2 2" xfId="272" xr:uid="{FDCE2593-F106-410B-9486-AE39AED9336A}"/>
    <cellStyle name="20% - Énfasis3 2 2 2" xfId="568" xr:uid="{2D462247-8174-402C-85A6-4551A0371BD5}"/>
    <cellStyle name="20% - Énfasis3 2 2 3" xfId="864" xr:uid="{B24F8950-FFF0-4883-8452-62F6E1B48DCE}"/>
    <cellStyle name="20% - Énfasis3 2 3" xfId="423" xr:uid="{D44ED33B-A1A1-4782-841F-136FBEE2ED84}"/>
    <cellStyle name="20% - Énfasis3 2 4" xfId="719" xr:uid="{CDCDC958-CAAF-41C5-B0C3-AEAE0DE8A9E8}"/>
    <cellStyle name="20% - Énfasis3 3" xfId="181" xr:uid="{6F3F5CFE-D2C3-42E9-B378-F73A7F236B6E}"/>
    <cellStyle name="20% - Énfasis3 3 2" xfId="326" xr:uid="{8E943AE3-5EE3-4152-800B-86EC3FDB0667}"/>
    <cellStyle name="20% - Énfasis3 3 2 2" xfId="622" xr:uid="{C4AE63A1-C785-4F7F-A049-83009DD6C6FD}"/>
    <cellStyle name="20% - Énfasis3 3 2 3" xfId="918" xr:uid="{FB133200-3823-4D6A-9AD5-792E435E4D22}"/>
    <cellStyle name="20% - Énfasis3 3 3" xfId="477" xr:uid="{4AA60B4D-9D53-4BE8-A0DB-AA0B3045A9B7}"/>
    <cellStyle name="20% - Énfasis3 3 4" xfId="773" xr:uid="{9D9F0369-5FE3-4117-A6A3-DCF77FF22BAC}"/>
    <cellStyle name="20% - Énfasis3 4" xfId="239" xr:uid="{9BCBDD30-D65E-4664-87AC-A9A35AC4A794}"/>
    <cellStyle name="20% - Énfasis3 4 2" xfId="535" xr:uid="{1037DEED-EC42-46A0-ACE4-5127CEC6789F}"/>
    <cellStyle name="20% - Énfasis3 4 3" xfId="831" xr:uid="{BEF1BD78-D097-426E-BC90-230B43D0177F}"/>
    <cellStyle name="20% - Énfasis3 5" xfId="390" xr:uid="{E2C40F39-E7B1-434D-9DCF-7EDDA282AB66}"/>
    <cellStyle name="20% - Énfasis3 6" xfId="686" xr:uid="{853372F5-2CDC-4F76-9298-89DD05EC16D9}"/>
    <cellStyle name="20% - Énfasis4" xfId="45" builtinId="42" customBuiltin="1"/>
    <cellStyle name="20% - Énfasis4 2" xfId="130" xr:uid="{3F9A7A3C-2173-43CA-A6CB-7B8CD53FE55C}"/>
    <cellStyle name="20% - Énfasis4 2 2" xfId="275" xr:uid="{623E9079-F5B1-4CBE-992B-1C947B05932D}"/>
    <cellStyle name="20% - Énfasis4 2 2 2" xfId="571" xr:uid="{2BF7A2D9-ACDE-4EA8-990D-E2CC3857AE14}"/>
    <cellStyle name="20% - Énfasis4 2 2 3" xfId="867" xr:uid="{622DD687-7AD8-4293-8AF6-234AB9A92046}"/>
    <cellStyle name="20% - Énfasis4 2 3" xfId="426" xr:uid="{E3667623-BBA4-48FC-BB3D-B4D84887B214}"/>
    <cellStyle name="20% - Énfasis4 2 4" xfId="722" xr:uid="{78D69290-FBB8-45DC-A1E0-71F4E4B7BD5B}"/>
    <cellStyle name="20% - Énfasis4 3" xfId="184" xr:uid="{9598FD48-80B2-400E-A475-F867A294957A}"/>
    <cellStyle name="20% - Énfasis4 3 2" xfId="329" xr:uid="{8D72695A-CF01-4B25-8DB1-8BE6786AF1B6}"/>
    <cellStyle name="20% - Énfasis4 3 2 2" xfId="625" xr:uid="{EDC71A60-4E2F-4B83-A292-009FF953801F}"/>
    <cellStyle name="20% - Énfasis4 3 2 3" xfId="921" xr:uid="{11DDE5B1-8647-4C13-BCC4-9B717E90CA00}"/>
    <cellStyle name="20% - Énfasis4 3 3" xfId="480" xr:uid="{918D69A7-0CFD-4F4F-84A2-693D9E8DF7CF}"/>
    <cellStyle name="20% - Énfasis4 3 4" xfId="776" xr:uid="{9D67ED9F-640B-4946-BCAD-68D0BC6391B6}"/>
    <cellStyle name="20% - Énfasis4 4" xfId="242" xr:uid="{501D6973-2DC6-41C0-8775-31BA222ACD24}"/>
    <cellStyle name="20% - Énfasis4 4 2" xfId="538" xr:uid="{572665A4-F29F-4D99-9EC5-4066F1C88CDA}"/>
    <cellStyle name="20% - Énfasis4 4 3" xfId="834" xr:uid="{4E88626D-6099-47B9-A7B5-1FABFBB37D8C}"/>
    <cellStyle name="20% - Énfasis4 5" xfId="393" xr:uid="{0710D7B0-B3CE-4F92-8F32-9D0FCC14C326}"/>
    <cellStyle name="20% - Énfasis4 6" xfId="689" xr:uid="{10B5B052-10B5-4477-95EF-5742E79695A2}"/>
    <cellStyle name="20% - Énfasis5" xfId="49" builtinId="46" customBuiltin="1"/>
    <cellStyle name="20% - Énfasis5 2" xfId="133" xr:uid="{950E0D1B-171A-4D51-A8A0-7F4DEDF34606}"/>
    <cellStyle name="20% - Énfasis5 2 2" xfId="278" xr:uid="{1441D828-56A8-4C91-A9E5-44FA685225CB}"/>
    <cellStyle name="20% - Énfasis5 2 2 2" xfId="574" xr:uid="{441872B6-A6D9-4873-A993-30BE7A40FF37}"/>
    <cellStyle name="20% - Énfasis5 2 2 3" xfId="870" xr:uid="{6BF21C36-2CA1-4576-944B-A3050AA77C57}"/>
    <cellStyle name="20% - Énfasis5 2 3" xfId="429" xr:uid="{32412A88-0AD4-40FC-8366-055A628BA0F9}"/>
    <cellStyle name="20% - Énfasis5 2 4" xfId="725" xr:uid="{199D40CA-7310-4325-9C3F-8F037C811C29}"/>
    <cellStyle name="20% - Énfasis5 3" xfId="187" xr:uid="{6E4EB867-C6E6-4B21-AC5E-E217EA66C755}"/>
    <cellStyle name="20% - Énfasis5 3 2" xfId="332" xr:uid="{58164520-B907-45EF-AB16-D85559B429C8}"/>
    <cellStyle name="20% - Énfasis5 3 2 2" xfId="628" xr:uid="{1E51E7E0-4C6A-4481-89C1-02CEB1FA09B7}"/>
    <cellStyle name="20% - Énfasis5 3 2 3" xfId="924" xr:uid="{1C17AAC4-AE84-4C08-8A2E-12DC25542DEA}"/>
    <cellStyle name="20% - Énfasis5 3 3" xfId="483" xr:uid="{A6E95841-5E8A-417E-9527-126EEE793B3F}"/>
    <cellStyle name="20% - Énfasis5 3 4" xfId="779" xr:uid="{F4F0FAF4-11E7-4B9E-A14C-0B9CA1D5BC92}"/>
    <cellStyle name="20% - Énfasis5 4" xfId="245" xr:uid="{7BEF0B1B-4281-44A7-9B91-B15FE6C0E2E1}"/>
    <cellStyle name="20% - Énfasis5 4 2" xfId="541" xr:uid="{266B57B3-4053-4B5F-9BF6-D0BF7464D876}"/>
    <cellStyle name="20% - Énfasis5 4 3" xfId="837" xr:uid="{9E9450A4-C888-4D69-8643-5ECB179278D8}"/>
    <cellStyle name="20% - Énfasis5 5" xfId="396" xr:uid="{BD2CEDEC-891B-4C9F-BF95-B6B2C876BA2C}"/>
    <cellStyle name="20% - Énfasis5 6" xfId="692" xr:uid="{1AED058A-5F96-43C1-AFE5-9048B9E1F69A}"/>
    <cellStyle name="20% - Énfasis6" xfId="53" builtinId="50" customBuiltin="1"/>
    <cellStyle name="20% - Énfasis6 2" xfId="136" xr:uid="{D6F11C76-8077-4482-BECA-2F4996EDF450}"/>
    <cellStyle name="20% - Énfasis6 2 2" xfId="281" xr:uid="{1E29D298-F360-48C3-979A-9F4C8A261FAB}"/>
    <cellStyle name="20% - Énfasis6 2 2 2" xfId="577" xr:uid="{53F308F3-6F5E-4EAF-9182-83A81AA4F882}"/>
    <cellStyle name="20% - Énfasis6 2 2 3" xfId="873" xr:uid="{651BE9DB-6B3B-4B62-B45E-F9A39A216561}"/>
    <cellStyle name="20% - Énfasis6 2 3" xfId="432" xr:uid="{D485AC85-514C-41BE-9317-05217F9826EA}"/>
    <cellStyle name="20% - Énfasis6 2 4" xfId="728" xr:uid="{2A883C9F-1FAA-4004-8A26-09466BDEA183}"/>
    <cellStyle name="20% - Énfasis6 3" xfId="190" xr:uid="{FF681972-D3C9-4E40-9895-C2DA9445B1F1}"/>
    <cellStyle name="20% - Énfasis6 3 2" xfId="335" xr:uid="{5EAF3667-C119-4BAA-8550-061173F617D8}"/>
    <cellStyle name="20% - Énfasis6 3 2 2" xfId="631" xr:uid="{44B9016C-D3EF-47C7-AA91-6620013C3678}"/>
    <cellStyle name="20% - Énfasis6 3 2 3" xfId="927" xr:uid="{7907C10C-6733-4E82-8F60-F914FFCAF2D0}"/>
    <cellStyle name="20% - Énfasis6 3 3" xfId="486" xr:uid="{C339293F-1109-4BAB-BE48-BD0CF3CE17EB}"/>
    <cellStyle name="20% - Énfasis6 3 4" xfId="782" xr:uid="{74F4C8FB-54EE-448A-87A5-0F91C3E0E491}"/>
    <cellStyle name="20% - Énfasis6 4" xfId="248" xr:uid="{DF0A224B-D9FE-4718-99E8-C6DBF5F85B7C}"/>
    <cellStyle name="20% - Énfasis6 4 2" xfId="544" xr:uid="{9B6E2102-6925-49CF-BB69-750C3F1D578F}"/>
    <cellStyle name="20% - Énfasis6 4 3" xfId="840" xr:uid="{83503A64-B38B-4F43-B5C5-3CA8D6FDE0B7}"/>
    <cellStyle name="20% - Énfasis6 5" xfId="399" xr:uid="{7DCFEF9E-A90B-4B4E-A8D2-84CDEACB2191}"/>
    <cellStyle name="20% - Énfasis6 6" xfId="695" xr:uid="{3BBB14AF-9401-4594-8BBC-1F3B9009ADB4}"/>
    <cellStyle name="40% - Énfasis1" xfId="34" builtinId="31" customBuiltin="1"/>
    <cellStyle name="40% - Énfasis1 2" xfId="122" xr:uid="{FAEB122C-EBCB-42C0-9495-EA345E6A8055}"/>
    <cellStyle name="40% - Énfasis1 2 2" xfId="267" xr:uid="{69C4A5F5-C104-4D29-B5BE-72ACAD8DDE6C}"/>
    <cellStyle name="40% - Énfasis1 2 2 2" xfId="563" xr:uid="{0E3866B7-E143-4078-A07F-342B1C407DAE}"/>
    <cellStyle name="40% - Énfasis1 2 2 3" xfId="859" xr:uid="{5D9626C9-1724-4623-87ED-B3E3D847B6A4}"/>
    <cellStyle name="40% - Énfasis1 2 3" xfId="418" xr:uid="{7E0F3EC8-9871-4E65-99FA-BDBD68D375DE}"/>
    <cellStyle name="40% - Énfasis1 2 4" xfId="714" xr:uid="{7B12B099-1393-4F39-B096-DB7BCBFF3CBE}"/>
    <cellStyle name="40% - Énfasis1 3" xfId="176" xr:uid="{EAB0E462-226B-47AA-A4B9-4DE3A999FF44}"/>
    <cellStyle name="40% - Énfasis1 3 2" xfId="321" xr:uid="{5F81EDBA-0962-4332-A055-475F0B7A3DC5}"/>
    <cellStyle name="40% - Énfasis1 3 2 2" xfId="617" xr:uid="{CE3397D2-DD59-4CA1-AFC6-CD3398678EC3}"/>
    <cellStyle name="40% - Énfasis1 3 2 3" xfId="913" xr:uid="{A65CD827-9CE2-4090-AF05-42EF3AF5828D}"/>
    <cellStyle name="40% - Énfasis1 3 3" xfId="472" xr:uid="{F2DDADF4-D55C-420E-A827-0D06B93E1121}"/>
    <cellStyle name="40% - Énfasis1 3 4" xfId="768" xr:uid="{C20B97A8-239D-45B9-A361-C1B32FD2FF59}"/>
    <cellStyle name="40% - Énfasis1 4" xfId="234" xr:uid="{FC93CF68-069F-4ABF-951F-CE241F66CE46}"/>
    <cellStyle name="40% - Énfasis1 4 2" xfId="530" xr:uid="{7E4447D6-A969-4E4C-B9F6-A9C77FBCD5D8}"/>
    <cellStyle name="40% - Énfasis1 4 3" xfId="826" xr:uid="{DB37676F-36AC-44A6-98DF-318AD0818DB1}"/>
    <cellStyle name="40% - Énfasis1 5" xfId="385" xr:uid="{47A4B42A-693A-4E52-AFB9-AC265A9DCBF5}"/>
    <cellStyle name="40% - Énfasis1 6" xfId="681" xr:uid="{E191D932-A874-499A-9100-4ADCB39A6DEC}"/>
    <cellStyle name="40% - Énfasis2" xfId="38" builtinId="35" customBuiltin="1"/>
    <cellStyle name="40% - Énfasis2 2" xfId="125" xr:uid="{E9502C32-313E-4F7C-89F8-0271FBA5F77B}"/>
    <cellStyle name="40% - Énfasis2 2 2" xfId="270" xr:uid="{3D222A61-21C7-48DB-83F6-F7ADB5CD01C2}"/>
    <cellStyle name="40% - Énfasis2 2 2 2" xfId="566" xr:uid="{0DAAB57B-CE70-48D3-A36E-E906DF8A6A67}"/>
    <cellStyle name="40% - Énfasis2 2 2 3" xfId="862" xr:uid="{2E29A929-86C8-40F9-B657-ED8884BD0821}"/>
    <cellStyle name="40% - Énfasis2 2 3" xfId="421" xr:uid="{B9B81560-6F00-4A70-854D-8B5A7FBEBDC0}"/>
    <cellStyle name="40% - Énfasis2 2 4" xfId="717" xr:uid="{F125DE57-3DD2-49D1-B937-555A2F0AA3BB}"/>
    <cellStyle name="40% - Énfasis2 3" xfId="179" xr:uid="{757228CB-187B-4458-B8B8-F0A6FBAAB2B6}"/>
    <cellStyle name="40% - Énfasis2 3 2" xfId="324" xr:uid="{9FBEE058-02F2-49D8-8C9C-FBBEBA6B4B85}"/>
    <cellStyle name="40% - Énfasis2 3 2 2" xfId="620" xr:uid="{E942E893-0687-42B7-B669-DA63F4358EEB}"/>
    <cellStyle name="40% - Énfasis2 3 2 3" xfId="916" xr:uid="{C4A528FF-F9E0-4C31-8EB6-57348E3E701A}"/>
    <cellStyle name="40% - Énfasis2 3 3" xfId="475" xr:uid="{C9D01D53-75A2-4BD9-B11F-A4924F98579B}"/>
    <cellStyle name="40% - Énfasis2 3 4" xfId="771" xr:uid="{29C5B8A2-7405-4F54-BE1A-FFCECFAB43EA}"/>
    <cellStyle name="40% - Énfasis2 4" xfId="237" xr:uid="{B3C9B61A-672C-42F3-AF8A-A929F2930BF6}"/>
    <cellStyle name="40% - Énfasis2 4 2" xfId="533" xr:uid="{9B2E5B86-9A2E-40EE-BF2D-6E11510800F1}"/>
    <cellStyle name="40% - Énfasis2 4 3" xfId="829" xr:uid="{AF1AB27E-50AD-4B6D-B086-82E10111C862}"/>
    <cellStyle name="40% - Énfasis2 5" xfId="388" xr:uid="{2CA68B26-4335-4527-96CD-16C655351EEF}"/>
    <cellStyle name="40% - Énfasis2 6" xfId="684" xr:uid="{0F9F722C-2B36-4B2D-AC5E-42CAA9728E52}"/>
    <cellStyle name="40% - Énfasis3" xfId="42" builtinId="39" customBuiltin="1"/>
    <cellStyle name="40% - Énfasis3 2" xfId="128" xr:uid="{6980866F-3DDD-4283-8774-0047CEB04D2D}"/>
    <cellStyle name="40% - Énfasis3 2 2" xfId="273" xr:uid="{635ACEE0-C13C-4A58-99AC-93503F3A03AC}"/>
    <cellStyle name="40% - Énfasis3 2 2 2" xfId="569" xr:uid="{ABDB01BC-A15D-4CB8-9656-02601729845F}"/>
    <cellStyle name="40% - Énfasis3 2 2 3" xfId="865" xr:uid="{27DC167A-4E32-4053-9F47-E65FF2C7A391}"/>
    <cellStyle name="40% - Énfasis3 2 3" xfId="424" xr:uid="{C278BBEA-89DD-4FC2-AFAF-3B0F562A745A}"/>
    <cellStyle name="40% - Énfasis3 2 4" xfId="720" xr:uid="{454AE31D-620B-4C3E-A17A-F054C189F20A}"/>
    <cellStyle name="40% - Énfasis3 3" xfId="182" xr:uid="{0C835405-9960-4055-8E15-2C0F1D9FB33D}"/>
    <cellStyle name="40% - Énfasis3 3 2" xfId="327" xr:uid="{36A2E38E-F626-40B2-B5CD-85397EAC769B}"/>
    <cellStyle name="40% - Énfasis3 3 2 2" xfId="623" xr:uid="{AA33254D-0190-4B39-9611-DAFCAC34A4C8}"/>
    <cellStyle name="40% - Énfasis3 3 2 3" xfId="919" xr:uid="{E3D8F607-182F-41AB-9B4B-3F78B5ACF33E}"/>
    <cellStyle name="40% - Énfasis3 3 3" xfId="478" xr:uid="{AE0A171F-A9D9-492A-B21C-4F65A8EDD26C}"/>
    <cellStyle name="40% - Énfasis3 3 4" xfId="774" xr:uid="{A5681349-52FE-488D-B627-274A4D0B125A}"/>
    <cellStyle name="40% - Énfasis3 4" xfId="240" xr:uid="{703C92D7-35F8-4CBD-A866-DFAE07DFC86D}"/>
    <cellStyle name="40% - Énfasis3 4 2" xfId="536" xr:uid="{0189B044-F027-4CA4-96C5-C2C71514565E}"/>
    <cellStyle name="40% - Énfasis3 4 3" xfId="832" xr:uid="{F7613243-0D69-4BD0-9A2C-FADA2F05B922}"/>
    <cellStyle name="40% - Énfasis3 5" xfId="391" xr:uid="{BFA6D37A-C1E0-4428-8DFE-AA8C59BD6033}"/>
    <cellStyle name="40% - Énfasis3 6" xfId="687" xr:uid="{E7AD8FC2-12D9-4E25-87D6-48FBF280C8A4}"/>
    <cellStyle name="40% - Énfasis4" xfId="46" builtinId="43" customBuiltin="1"/>
    <cellStyle name="40% - Énfasis4 2" xfId="131" xr:uid="{02179B38-FCE6-4FA6-8EC4-133AF9DC246E}"/>
    <cellStyle name="40% - Énfasis4 2 2" xfId="276" xr:uid="{9EF30C77-66BB-4E7E-A781-59C15A36FA46}"/>
    <cellStyle name="40% - Énfasis4 2 2 2" xfId="572" xr:uid="{7112F93A-FD75-4AB3-A3B5-9584567F2F0D}"/>
    <cellStyle name="40% - Énfasis4 2 2 3" xfId="868" xr:uid="{1BCA4CC0-6E9C-476A-8279-6ADAFB813485}"/>
    <cellStyle name="40% - Énfasis4 2 3" xfId="427" xr:uid="{3BC5843F-7A8F-4C6D-8E57-24CBAB934172}"/>
    <cellStyle name="40% - Énfasis4 2 4" xfId="723" xr:uid="{5FEBC4B9-6225-484C-B9A4-C93BC5AAFE98}"/>
    <cellStyle name="40% - Énfasis4 3" xfId="185" xr:uid="{48752592-1A5B-47E9-B1EB-F403ED36CFF1}"/>
    <cellStyle name="40% - Énfasis4 3 2" xfId="330" xr:uid="{42968463-CAE6-4DFC-ACCB-660DA8526074}"/>
    <cellStyle name="40% - Énfasis4 3 2 2" xfId="626" xr:uid="{717E2EBD-84D5-45F3-B9D3-9676CAB4B2BF}"/>
    <cellStyle name="40% - Énfasis4 3 2 3" xfId="922" xr:uid="{0A4A3B0E-A94B-4240-9B85-C4B563E4C251}"/>
    <cellStyle name="40% - Énfasis4 3 3" xfId="481" xr:uid="{14ECA22A-2AF3-44D2-AF4A-F4F77FE0AC23}"/>
    <cellStyle name="40% - Énfasis4 3 4" xfId="777" xr:uid="{9691B391-7676-4394-BD7E-0B3520A2B61F}"/>
    <cellStyle name="40% - Énfasis4 4" xfId="243" xr:uid="{C6E17DAC-2E1B-42AC-A2E0-AD96773EAF18}"/>
    <cellStyle name="40% - Énfasis4 4 2" xfId="539" xr:uid="{B20D8D49-45A6-4D80-8C9E-1E3EA808B9BC}"/>
    <cellStyle name="40% - Énfasis4 4 3" xfId="835" xr:uid="{28A45323-BFED-4259-908A-A668C9B96660}"/>
    <cellStyle name="40% - Énfasis4 5" xfId="394" xr:uid="{C49F1F4A-706F-4B43-9D73-B0255BCBF281}"/>
    <cellStyle name="40% - Énfasis4 6" xfId="690" xr:uid="{685887D5-5BAE-47DC-B9BF-2754B734EF52}"/>
    <cellStyle name="40% - Énfasis5" xfId="50" builtinId="47" customBuiltin="1"/>
    <cellStyle name="40% - Énfasis5 2" xfId="134" xr:uid="{650C45E4-C0BA-4184-9D07-310D0780A19A}"/>
    <cellStyle name="40% - Énfasis5 2 2" xfId="279" xr:uid="{8498B6A2-D4AC-4A2C-A070-2988150BE989}"/>
    <cellStyle name="40% - Énfasis5 2 2 2" xfId="575" xr:uid="{2CF0B62D-A25A-4B5F-BB74-C8C78614D3F7}"/>
    <cellStyle name="40% - Énfasis5 2 2 3" xfId="871" xr:uid="{DC63324A-27E7-46C8-B205-0573B1DE6D3F}"/>
    <cellStyle name="40% - Énfasis5 2 3" xfId="430" xr:uid="{D2D1E75E-34A6-4109-9D39-6E874116DB43}"/>
    <cellStyle name="40% - Énfasis5 2 4" xfId="726" xr:uid="{F2F65DA0-1245-4195-86B8-3C912F5535E5}"/>
    <cellStyle name="40% - Énfasis5 3" xfId="188" xr:uid="{37088127-23EA-4479-A007-33C3B4CD6225}"/>
    <cellStyle name="40% - Énfasis5 3 2" xfId="333" xr:uid="{E917EBAC-90CA-4F81-A276-54AE1E8942C0}"/>
    <cellStyle name="40% - Énfasis5 3 2 2" xfId="629" xr:uid="{25064E83-3053-4308-8E57-3D57B524B2D5}"/>
    <cellStyle name="40% - Énfasis5 3 2 3" xfId="925" xr:uid="{39E28F25-11BB-4712-8693-FDBCD4CA10A6}"/>
    <cellStyle name="40% - Énfasis5 3 3" xfId="484" xr:uid="{F8EB6C1C-8AD0-4947-BE93-36D0C0A7F813}"/>
    <cellStyle name="40% - Énfasis5 3 4" xfId="780" xr:uid="{D01EDA95-3CEE-4228-8A84-713A5AA40437}"/>
    <cellStyle name="40% - Énfasis5 4" xfId="246" xr:uid="{0475C831-B003-4F16-857B-A168C2564A31}"/>
    <cellStyle name="40% - Énfasis5 4 2" xfId="542" xr:uid="{691A4DC2-8CBD-45EE-9BFA-65321AB47749}"/>
    <cellStyle name="40% - Énfasis5 4 3" xfId="838" xr:uid="{F5EE6BEC-360C-4C27-9878-0C1BFECEC5F2}"/>
    <cellStyle name="40% - Énfasis5 5" xfId="397" xr:uid="{D3143CDA-5E02-4483-84E8-103CC5751551}"/>
    <cellStyle name="40% - Énfasis5 6" xfId="693" xr:uid="{85F7E6D6-6103-447C-8C93-70ED53554F6A}"/>
    <cellStyle name="40% - Énfasis6" xfId="54" builtinId="51" customBuiltin="1"/>
    <cellStyle name="40% - Énfasis6 2" xfId="137" xr:uid="{2923CF8F-DE6E-4A13-8688-30E1E05E6C3B}"/>
    <cellStyle name="40% - Énfasis6 2 2" xfId="282" xr:uid="{6186E6A6-69D3-4697-959C-64BA8DCA7686}"/>
    <cellStyle name="40% - Énfasis6 2 2 2" xfId="578" xr:uid="{F7B1EAE2-9665-4C6C-98A4-85E89B8DB96A}"/>
    <cellStyle name="40% - Énfasis6 2 2 3" xfId="874" xr:uid="{75F136B2-7225-4A7C-8E92-86C2C6609965}"/>
    <cellStyle name="40% - Énfasis6 2 3" xfId="433" xr:uid="{F237BC4B-4D63-423A-9C23-554B16B352E7}"/>
    <cellStyle name="40% - Énfasis6 2 4" xfId="729" xr:uid="{5364C4DF-1812-40EC-812D-F0BFC696A71C}"/>
    <cellStyle name="40% - Énfasis6 3" xfId="191" xr:uid="{FFE6CD11-8EC1-4119-8E8C-7CB72961B178}"/>
    <cellStyle name="40% - Énfasis6 3 2" xfId="336" xr:uid="{03693611-64CE-4DDB-8500-5B1DDDB735B0}"/>
    <cellStyle name="40% - Énfasis6 3 2 2" xfId="632" xr:uid="{214ABD49-61D6-4C85-BF35-BD3566C8E21C}"/>
    <cellStyle name="40% - Énfasis6 3 2 3" xfId="928" xr:uid="{E0ACE24E-CA04-4B4C-A0AB-BBD99D4C251E}"/>
    <cellStyle name="40% - Énfasis6 3 3" xfId="487" xr:uid="{54C7F17E-7E07-4539-9F40-BCE065AC6730}"/>
    <cellStyle name="40% - Énfasis6 3 4" xfId="783" xr:uid="{FE74B508-C0B6-4216-ACCE-118E9768940C}"/>
    <cellStyle name="40% - Énfasis6 4" xfId="249" xr:uid="{F9F6EDFD-9D1D-4836-B1FF-506FA98DC824}"/>
    <cellStyle name="40% - Énfasis6 4 2" xfId="545" xr:uid="{D006924F-E817-46EA-A3C2-72142DA975A3}"/>
    <cellStyle name="40% - Énfasis6 4 3" xfId="841" xr:uid="{BD594300-B3CF-4CD5-A536-2FD64BDE73BE}"/>
    <cellStyle name="40% - Énfasis6 5" xfId="400" xr:uid="{93F4EB74-3859-4602-A245-8A1D015ACE9B}"/>
    <cellStyle name="40% - Énfasis6 6" xfId="696" xr:uid="{2EB55B03-54D4-4FC5-88E9-9CD09D3E093F}"/>
    <cellStyle name="60% - Énfasis1" xfId="35" builtinId="32" customBuiltin="1"/>
    <cellStyle name="60% - Énfasis1 2" xfId="123" xr:uid="{D9084BE4-F414-40DB-BBE4-FA328F33F693}"/>
    <cellStyle name="60% - Énfasis1 2 2" xfId="268" xr:uid="{B25E54C7-FF36-4D93-9244-8A509D05CC99}"/>
    <cellStyle name="60% - Énfasis1 2 2 2" xfId="564" xr:uid="{A3D5166C-8CC8-4C90-A003-DC9C9BB9B66B}"/>
    <cellStyle name="60% - Énfasis1 2 2 3" xfId="860" xr:uid="{55DD9B36-4E10-4418-8E6E-261CA75BCF35}"/>
    <cellStyle name="60% - Énfasis1 2 3" xfId="419" xr:uid="{FDD7A91C-370F-482E-B0EC-A0DA3271925D}"/>
    <cellStyle name="60% - Énfasis1 2 4" xfId="715" xr:uid="{B10A5F50-A7A9-4CB4-A6EB-8855CD4DA810}"/>
    <cellStyle name="60% - Énfasis1 3" xfId="177" xr:uid="{8C4C01FB-1E28-401A-836F-CFF1B91A9DBB}"/>
    <cellStyle name="60% - Énfasis1 3 2" xfId="322" xr:uid="{7503821D-D1F9-4AC9-9903-40755281524D}"/>
    <cellStyle name="60% - Énfasis1 3 2 2" xfId="618" xr:uid="{DA9A080E-4911-499E-99E7-AE5BAD940DC9}"/>
    <cellStyle name="60% - Énfasis1 3 2 3" xfId="914" xr:uid="{AA706D7F-5D25-40B2-9199-C24DC7AF8464}"/>
    <cellStyle name="60% - Énfasis1 3 3" xfId="473" xr:uid="{257331DA-B625-4347-8BC5-D26FAEB8FE67}"/>
    <cellStyle name="60% - Énfasis1 3 4" xfId="769" xr:uid="{DBD178F0-6D56-41BE-99B5-3433169F43E7}"/>
    <cellStyle name="60% - Énfasis1 4" xfId="235" xr:uid="{4FC97B02-0853-4519-A956-65A2DC57E53A}"/>
    <cellStyle name="60% - Énfasis1 4 2" xfId="531" xr:uid="{021FF5F5-85B1-4C54-9419-1959A5608D49}"/>
    <cellStyle name="60% - Énfasis1 4 3" xfId="827" xr:uid="{02C55426-681A-48AA-B239-F3B6A8E3A8A1}"/>
    <cellStyle name="60% - Énfasis1 5" xfId="386" xr:uid="{FF6CDC09-C573-4101-BA6E-9BE65A5A8A25}"/>
    <cellStyle name="60% - Énfasis1 6" xfId="682" xr:uid="{CAD2389F-02B0-4FEF-8732-E9B069D35F1E}"/>
    <cellStyle name="60% - Énfasis2" xfId="39" builtinId="36" customBuiltin="1"/>
    <cellStyle name="60% - Énfasis2 2" xfId="126" xr:uid="{C7799FDA-3A8D-407C-B4ED-0564265AA0B8}"/>
    <cellStyle name="60% - Énfasis2 2 2" xfId="271" xr:uid="{A6E39ABE-56B3-4BFB-B2D7-106F40DAA961}"/>
    <cellStyle name="60% - Énfasis2 2 2 2" xfId="567" xr:uid="{EAE9B07B-3FA8-4DF1-B69C-3752543767BC}"/>
    <cellStyle name="60% - Énfasis2 2 2 3" xfId="863" xr:uid="{AF926636-0020-4AD0-90F6-1F680EDCDD25}"/>
    <cellStyle name="60% - Énfasis2 2 3" xfId="422" xr:uid="{88A1B0E9-E5AD-40BC-BF4B-1F265B913F29}"/>
    <cellStyle name="60% - Énfasis2 2 4" xfId="718" xr:uid="{58DB7AE3-DBC7-4289-BE95-CF2E46CD7E9F}"/>
    <cellStyle name="60% - Énfasis2 3" xfId="180" xr:uid="{73E17567-F3AD-466B-BFCB-B70254DCCABB}"/>
    <cellStyle name="60% - Énfasis2 3 2" xfId="325" xr:uid="{BCCE06BF-24E1-40BE-AC8F-CE2D6BB21129}"/>
    <cellStyle name="60% - Énfasis2 3 2 2" xfId="621" xr:uid="{FBBC51B6-DE65-4970-8723-02A6934C05DD}"/>
    <cellStyle name="60% - Énfasis2 3 2 3" xfId="917" xr:uid="{27C06758-F76A-450C-A888-89F59A382319}"/>
    <cellStyle name="60% - Énfasis2 3 3" xfId="476" xr:uid="{B449DFFE-EEDC-48AB-9045-126B244B45B7}"/>
    <cellStyle name="60% - Énfasis2 3 4" xfId="772" xr:uid="{068E1FB2-1F50-4DC7-BD74-D0F2E18F088F}"/>
    <cellStyle name="60% - Énfasis2 4" xfId="238" xr:uid="{B1553F21-BE9B-49E9-BFA7-2F8DEDC09265}"/>
    <cellStyle name="60% - Énfasis2 4 2" xfId="534" xr:uid="{1D69DF7C-BA6E-4D6F-A912-7699EED2758E}"/>
    <cellStyle name="60% - Énfasis2 4 3" xfId="830" xr:uid="{45B82773-A23B-4B9B-9A90-61E8DD58E31E}"/>
    <cellStyle name="60% - Énfasis2 5" xfId="389" xr:uid="{DC351F26-7352-46CE-88EA-CFDFB4BF2FE7}"/>
    <cellStyle name="60% - Énfasis2 6" xfId="685" xr:uid="{F218930C-9022-4C69-BA40-1D4AF1D62DAA}"/>
    <cellStyle name="60% - Énfasis3" xfId="43" builtinId="40" customBuiltin="1"/>
    <cellStyle name="60% - Énfasis3 2" xfId="129" xr:uid="{71542E2E-018D-4404-86F7-CF3F2B500E39}"/>
    <cellStyle name="60% - Énfasis3 2 2" xfId="274" xr:uid="{A2029630-5879-4B0C-90CD-8E20048A3AC3}"/>
    <cellStyle name="60% - Énfasis3 2 2 2" xfId="570" xr:uid="{8D3E365C-8678-45A6-B11B-0D42EAC0D355}"/>
    <cellStyle name="60% - Énfasis3 2 2 3" xfId="866" xr:uid="{7361D6F8-CF1E-4485-9810-67D8C49D4379}"/>
    <cellStyle name="60% - Énfasis3 2 3" xfId="425" xr:uid="{FACA7472-1240-4CDF-9BC6-D68B04791CC0}"/>
    <cellStyle name="60% - Énfasis3 2 4" xfId="721" xr:uid="{87E9E0C8-DF0B-4054-A0F7-C7C3A207285F}"/>
    <cellStyle name="60% - Énfasis3 3" xfId="183" xr:uid="{77B167A4-5D24-4E34-AED6-9E9341289EAD}"/>
    <cellStyle name="60% - Énfasis3 3 2" xfId="328" xr:uid="{F11BA0EC-E738-46F7-BA5E-027A84D8A3BD}"/>
    <cellStyle name="60% - Énfasis3 3 2 2" xfId="624" xr:uid="{EE767C7E-BE2C-44D9-803A-4213F14DA11D}"/>
    <cellStyle name="60% - Énfasis3 3 2 3" xfId="920" xr:uid="{9D3CEBAB-E5CF-4919-A6ED-0BC86EC88CF3}"/>
    <cellStyle name="60% - Énfasis3 3 3" xfId="479" xr:uid="{27363DF3-8673-428A-B84B-B3E6DB2D7DB8}"/>
    <cellStyle name="60% - Énfasis3 3 4" xfId="775" xr:uid="{95AFE5F8-0864-4A50-99D6-D8F45C8DD07E}"/>
    <cellStyle name="60% - Énfasis3 4" xfId="241" xr:uid="{B81108AC-04EB-4212-8D6C-D03C76789D12}"/>
    <cellStyle name="60% - Énfasis3 4 2" xfId="537" xr:uid="{71DAF4D2-BA86-4112-8D62-B962B6091854}"/>
    <cellStyle name="60% - Énfasis3 4 3" xfId="833" xr:uid="{DE3A6309-6212-4F0B-9F4F-1DE34EF0C354}"/>
    <cellStyle name="60% - Énfasis3 5" xfId="392" xr:uid="{8ADF0F2A-5882-4901-8CB1-E873C4747B76}"/>
    <cellStyle name="60% - Énfasis3 6" xfId="688" xr:uid="{5D374462-8DAE-4C5F-8214-4EED5EF18E5F}"/>
    <cellStyle name="60% - Énfasis4" xfId="47" builtinId="44" customBuiltin="1"/>
    <cellStyle name="60% - Énfasis4 2" xfId="132" xr:uid="{86C5B495-4C95-4575-B5C4-8CFC3973FDEC}"/>
    <cellStyle name="60% - Énfasis4 2 2" xfId="277" xr:uid="{1A0EEC78-6B32-4327-A0AF-A9F19BF63739}"/>
    <cellStyle name="60% - Énfasis4 2 2 2" xfId="573" xr:uid="{9C301DBF-4920-40E0-9805-72E6691F5BE1}"/>
    <cellStyle name="60% - Énfasis4 2 2 3" xfId="869" xr:uid="{5ACA3C3E-AF7D-4112-9917-68F80CC1D77E}"/>
    <cellStyle name="60% - Énfasis4 2 3" xfId="428" xr:uid="{1CCA0FA5-E0C3-48E4-B091-8B9340E9FEE1}"/>
    <cellStyle name="60% - Énfasis4 2 4" xfId="724" xr:uid="{F38E30AB-8DFD-44C9-AEFB-CC729A1F3F4F}"/>
    <cellStyle name="60% - Énfasis4 3" xfId="186" xr:uid="{59AC8C9E-F7A5-4AA2-9553-2C30B8574583}"/>
    <cellStyle name="60% - Énfasis4 3 2" xfId="331" xr:uid="{51C17E29-67EA-44B7-A050-496E82DBD83F}"/>
    <cellStyle name="60% - Énfasis4 3 2 2" xfId="627" xr:uid="{386C5EAE-178C-434F-A18B-D1070AD581C7}"/>
    <cellStyle name="60% - Énfasis4 3 2 3" xfId="923" xr:uid="{E7F650E5-E710-4463-AB9C-E1137FB0DB21}"/>
    <cellStyle name="60% - Énfasis4 3 3" xfId="482" xr:uid="{99825AB9-446B-45EF-83A7-001210EBE3E4}"/>
    <cellStyle name="60% - Énfasis4 3 4" xfId="778" xr:uid="{EBA1C5B4-8C90-4457-9BE3-45009DF702A8}"/>
    <cellStyle name="60% - Énfasis4 4" xfId="244" xr:uid="{FE6957D1-09E0-45C2-AC85-6D4A53335376}"/>
    <cellStyle name="60% - Énfasis4 4 2" xfId="540" xr:uid="{4F281B5C-DF53-4ABA-A25A-AB80EBF37B2D}"/>
    <cellStyle name="60% - Énfasis4 4 3" xfId="836" xr:uid="{D57BA6A3-D939-4CD3-B8CF-8EA312AFFB61}"/>
    <cellStyle name="60% - Énfasis4 5" xfId="395" xr:uid="{9F074939-DCA9-4791-8977-C84DE644D290}"/>
    <cellStyle name="60% - Énfasis4 6" xfId="691" xr:uid="{789E916B-8B68-45AD-9356-5FA09816F375}"/>
    <cellStyle name="60% - Énfasis5" xfId="51" builtinId="48" customBuiltin="1"/>
    <cellStyle name="60% - Énfasis5 2" xfId="135" xr:uid="{9C4B835E-574F-4BB1-B067-8FD2C2628091}"/>
    <cellStyle name="60% - Énfasis5 2 2" xfId="280" xr:uid="{47013E98-0616-4ADF-86DF-D9494673C1C2}"/>
    <cellStyle name="60% - Énfasis5 2 2 2" xfId="576" xr:uid="{E01739CF-07C0-4B55-914B-AC42B0451A77}"/>
    <cellStyle name="60% - Énfasis5 2 2 3" xfId="872" xr:uid="{7E02D957-9A99-4A45-885C-E730F748E3B9}"/>
    <cellStyle name="60% - Énfasis5 2 3" xfId="431" xr:uid="{283EDB5F-5C46-4E52-9770-C3C5744B004C}"/>
    <cellStyle name="60% - Énfasis5 2 4" xfId="727" xr:uid="{85EA7CCA-C241-4CDA-90F7-A62BD4AF6E54}"/>
    <cellStyle name="60% - Énfasis5 3" xfId="189" xr:uid="{BC77382A-5B9A-4780-8578-CEC4C520F359}"/>
    <cellStyle name="60% - Énfasis5 3 2" xfId="334" xr:uid="{E9387D12-F4B2-4272-9558-72B7B231421F}"/>
    <cellStyle name="60% - Énfasis5 3 2 2" xfId="630" xr:uid="{C37B3019-A3ED-4BB9-8B69-CD543137A380}"/>
    <cellStyle name="60% - Énfasis5 3 2 3" xfId="926" xr:uid="{42793E74-9540-4121-AD95-DB1C42CA46EF}"/>
    <cellStyle name="60% - Énfasis5 3 3" xfId="485" xr:uid="{09A11480-332C-4FAD-BA5F-2CF40141424E}"/>
    <cellStyle name="60% - Énfasis5 3 4" xfId="781" xr:uid="{0746921C-4EC8-4AE3-8C26-31FB7D945024}"/>
    <cellStyle name="60% - Énfasis5 4" xfId="247" xr:uid="{AA24923D-AD2A-476B-B448-D0C51BF821C6}"/>
    <cellStyle name="60% - Énfasis5 4 2" xfId="543" xr:uid="{DF9377BF-12AF-40E7-AE3B-4EC451C14611}"/>
    <cellStyle name="60% - Énfasis5 4 3" xfId="839" xr:uid="{9A334228-917F-4F10-A703-15688D381213}"/>
    <cellStyle name="60% - Énfasis5 5" xfId="398" xr:uid="{C5DF6503-903B-4E87-A260-5E783A9C2C90}"/>
    <cellStyle name="60% - Énfasis5 6" xfId="694" xr:uid="{60728FFC-4EE6-4A95-985E-C93708B2D914}"/>
    <cellStyle name="60% - Énfasis6" xfId="55" builtinId="52" customBuiltin="1"/>
    <cellStyle name="60% - Énfasis6 2" xfId="138" xr:uid="{7E491812-3D84-4225-8562-3A978C122BB4}"/>
    <cellStyle name="60% - Énfasis6 2 2" xfId="283" xr:uid="{C15B49E0-641D-4CCC-938D-27A6326FA61A}"/>
    <cellStyle name="60% - Énfasis6 2 2 2" xfId="579" xr:uid="{DE1A7BB9-7C67-4EEE-8E5D-621CB141E94C}"/>
    <cellStyle name="60% - Énfasis6 2 2 3" xfId="875" xr:uid="{6476A151-1075-410F-83D8-4DE34FF93E4E}"/>
    <cellStyle name="60% - Énfasis6 2 3" xfId="434" xr:uid="{1AA63CA3-60D8-4F32-A109-B93806D51636}"/>
    <cellStyle name="60% - Énfasis6 2 4" xfId="730" xr:uid="{46199304-D43D-495F-81BC-A275CA80863F}"/>
    <cellStyle name="60% - Énfasis6 3" xfId="192" xr:uid="{042CD5D9-E60F-4976-AC0F-3D523C52410D}"/>
    <cellStyle name="60% - Énfasis6 3 2" xfId="337" xr:uid="{4DD287AC-8EB9-4C4D-AF51-39E97DCD0FBF}"/>
    <cellStyle name="60% - Énfasis6 3 2 2" xfId="633" xr:uid="{DD9398D5-3FE2-40F2-8889-C0C3896CACC6}"/>
    <cellStyle name="60% - Énfasis6 3 2 3" xfId="929" xr:uid="{3C8EF0C9-62F3-4718-8C6D-255B7446AB8E}"/>
    <cellStyle name="60% - Énfasis6 3 3" xfId="488" xr:uid="{64E822AC-2920-4894-B82B-6DAE5E9184C3}"/>
    <cellStyle name="60% - Énfasis6 3 4" xfId="784" xr:uid="{D613FD3E-52D8-4988-85EF-AD139E10BB6C}"/>
    <cellStyle name="60% - Énfasis6 4" xfId="250" xr:uid="{BEDBCA00-4916-444C-A037-75FFC66D4FA6}"/>
    <cellStyle name="60% - Énfasis6 4 2" xfId="546" xr:uid="{C581F4E2-F2F6-4606-AF9D-DA7C59C2DD9D}"/>
    <cellStyle name="60% - Énfasis6 4 3" xfId="842" xr:uid="{49BDC9E9-7BC4-453C-84C4-813A83FD2EF8}"/>
    <cellStyle name="60% - Énfasis6 5" xfId="401" xr:uid="{972A7D02-EEFA-490F-92C5-C0D4B018A0D8}"/>
    <cellStyle name="60% - Énfasis6 6" xfId="697" xr:uid="{30113D94-0E63-4B03-BA1F-FE49D1946B7E}"/>
    <cellStyle name="Bueno" xfId="21" builtinId="26" customBuiltin="1"/>
    <cellStyle name="Cálculo" xfId="26" builtinId="22" customBuiltin="1"/>
    <cellStyle name="Celda de comprobación" xfId="28" builtinId="23" customBuiltin="1"/>
    <cellStyle name="Celda vinculada" xfId="27" builtinId="24" customBuiltin="1"/>
    <cellStyle name="Encabezado 1" xfId="17" builtinId="16" customBuiltin="1"/>
    <cellStyle name="Encabezado 4" xfId="20" builtinId="19" customBuiltin="1"/>
    <cellStyle name="Énfasis1" xfId="32" builtinId="29" customBuiltin="1"/>
    <cellStyle name="Énfasis2" xfId="36" builtinId="33" customBuiltin="1"/>
    <cellStyle name="Énfasis3" xfId="40" builtinId="37" customBuiltin="1"/>
    <cellStyle name="Énfasis4" xfId="44" builtinId="41" customBuiltin="1"/>
    <cellStyle name="Énfasis5" xfId="48" builtinId="45" customBuiltin="1"/>
    <cellStyle name="Énfasis6" xfId="52" builtinId="49" customBuiltin="1"/>
    <cellStyle name="Entrada" xfId="24" builtinId="20" customBuiltin="1"/>
    <cellStyle name="Excel Built-in Normal" xfId="5" xr:uid="{00000000-0005-0000-0000-000000000000}"/>
    <cellStyle name="Hipervínculo" xfId="2" builtinId="8"/>
    <cellStyle name="Incorrecto" xfId="22" builtinId="27" customBuiltin="1"/>
    <cellStyle name="Intermitente" xfId="80" xr:uid="{F1F719B8-F6B4-4A5C-B4DF-43952447DF10}"/>
    <cellStyle name="Millares" xfId="1" builtinId="3"/>
    <cellStyle name="Millares [0]" xfId="14" builtinId="6"/>
    <cellStyle name="Millares [0] 10" xfId="648" xr:uid="{8AB83BF7-F546-4E38-8DC9-946E8BE54C83}"/>
    <cellStyle name="Millares [0] 11" xfId="946" xr:uid="{36FCE2BB-7999-4316-9D62-88D8C95EFFB6}"/>
    <cellStyle name="Millares [0] 12" xfId="1001" xr:uid="{BF19534B-3277-4F21-B609-A8721B30ECC0}"/>
    <cellStyle name="Millares [0] 13" xfId="1036" xr:uid="{57F4BA14-16B4-4ED8-966D-A8A306EA3B86}"/>
    <cellStyle name="Millares [0] 14" xfId="1067" xr:uid="{5A917E77-7702-4789-8A9A-EDB47D387D09}"/>
    <cellStyle name="Millares [0] 15" xfId="1099" xr:uid="{BA18552F-7470-4BEA-8398-817F6B25015E}"/>
    <cellStyle name="Millares [0] 16" xfId="1130" xr:uid="{8B18164E-A222-4624-A3BA-7BFE8387F371}"/>
    <cellStyle name="Millares [0] 17" xfId="1161" xr:uid="{1CF9B6DC-7905-4E4D-9140-C88308C3304D}"/>
    <cellStyle name="Millares [0] 17 2" xfId="1264" xr:uid="{5D654082-882D-4B4E-99C7-43149B18D1CD}"/>
    <cellStyle name="Millares [0] 18" xfId="1164" xr:uid="{6A62C14B-FE39-41EC-A5C4-31FF85B62851}"/>
    <cellStyle name="Millares [0] 19" xfId="1196" xr:uid="{6FAEFDB8-1043-4AFE-93F1-5D9F09FF52D0}"/>
    <cellStyle name="Millares [0] 2" xfId="8" xr:uid="{00000000-0005-0000-0000-000004000000}"/>
    <cellStyle name="Millares [0] 2 10" xfId="1073" xr:uid="{84E2B001-27DB-46B2-9E95-1C7F38205448}"/>
    <cellStyle name="Millares [0] 2 11" xfId="1105" xr:uid="{CB9FF4DF-4AA0-4F3E-AD10-BB6C084FB756}"/>
    <cellStyle name="Millares [0] 2 12" xfId="1136" xr:uid="{078201F6-160A-4CAC-8D90-E1593074122B}"/>
    <cellStyle name="Millares [0] 2 13" xfId="1170" xr:uid="{8851F7B4-AC92-4B25-8443-C6D3894CE2FC}"/>
    <cellStyle name="Millares [0] 2 14" xfId="1203" xr:uid="{DE80F34D-69F9-4777-8E75-4DD22B63EA0C}"/>
    <cellStyle name="Millares [0] 2 15" xfId="1235" xr:uid="{2247C916-784B-47EF-90FF-7AED472153E0}"/>
    <cellStyle name="Millares [0] 2 16" xfId="1259" xr:uid="{16E7B4E3-AF1A-4E70-95C9-7F86C2B220E8}"/>
    <cellStyle name="Millares [0] 2 17" xfId="1311" xr:uid="{A824BF1B-C5ED-42F3-B083-0550D1602B99}"/>
    <cellStyle name="Millares [0] 2 18" xfId="77" xr:uid="{4A779EC8-6D19-49F3-BB0A-A838B3A828F1}"/>
    <cellStyle name="Millares [0] 2 19" xfId="58" xr:uid="{0B8E1580-BEE3-4004-A13A-6E8B2E5B3571}"/>
    <cellStyle name="Millares [0] 2 2" xfId="9" xr:uid="{00000000-0005-0000-0000-000005000000}"/>
    <cellStyle name="Millares [0] 2 2 10" xfId="1108" xr:uid="{BA99E258-4422-4D6B-A98F-5D53EE0FF89F}"/>
    <cellStyle name="Millares [0] 2 2 11" xfId="1139" xr:uid="{3BD709F8-F0D5-4550-932D-0E97D8C35DAE}"/>
    <cellStyle name="Millares [0] 2 2 12" xfId="1173" xr:uid="{39D81A11-EEF3-4FAD-B5B0-4C75DC9E1DD8}"/>
    <cellStyle name="Millares [0] 2 2 13" xfId="1206" xr:uid="{5B45441A-B8A9-46CE-8B0E-4E062A1C20D6}"/>
    <cellStyle name="Millares [0] 2 2 14" xfId="1238" xr:uid="{4D86F8F7-5869-4530-AEC6-DEF1C162F80C}"/>
    <cellStyle name="Millares [0] 2 2 15" xfId="1314" xr:uid="{20DD9DAE-9074-4F40-AEA3-A24C921FC9D2}"/>
    <cellStyle name="Millares [0] 2 2 16" xfId="145" xr:uid="{A9BAD0BB-399F-435E-BDE9-D066FC70A3A4}"/>
    <cellStyle name="Millares [0] 2 2 17" xfId="62" xr:uid="{0EA04E0D-2E6A-4EAB-87F4-13BE84E0A4AB}"/>
    <cellStyle name="Millares [0] 2 2 2" xfId="290" xr:uid="{0A89F1B5-FB25-4756-8803-7F2B4C417CF2}"/>
    <cellStyle name="Millares [0] 2 2 2 10" xfId="1141" xr:uid="{CBE9C1F1-3E82-431B-8B51-36DE366D81CE}"/>
    <cellStyle name="Millares [0] 2 2 2 11" xfId="1175" xr:uid="{2941E5A0-3A0C-4B8D-9092-F74C7C594576}"/>
    <cellStyle name="Millares [0] 2 2 2 12" xfId="1208" xr:uid="{E907677C-DDA3-4F21-B8EE-595CBCF95D3A}"/>
    <cellStyle name="Millares [0] 2 2 2 13" xfId="1240" xr:uid="{75E31D08-0A60-46AB-B2D9-A3FB5CC93908}"/>
    <cellStyle name="Millares [0] 2 2 2 14" xfId="1316" xr:uid="{1B3C50CE-F9EE-4CC0-ADF2-27555B040A11}"/>
    <cellStyle name="Millares [0] 2 2 2 2" xfId="586" xr:uid="{B33EE768-4008-4AF6-BEC9-64BF6EDF1993}"/>
    <cellStyle name="Millares [0] 2 2 2 2 10" xfId="1216" xr:uid="{4F066F49-520C-41E7-ABC3-E9BD350F1886}"/>
    <cellStyle name="Millares [0] 2 2 2 2 11" xfId="1248" xr:uid="{76CF8F47-4CA0-445E-AA21-052035260611}"/>
    <cellStyle name="Millares [0] 2 2 2 2 12" xfId="1324" xr:uid="{525026EE-CD76-4375-B7E5-6F9E5DF1F1C5}"/>
    <cellStyle name="Millares [0] 2 2 2 2 2" xfId="965" xr:uid="{00A97178-C773-4347-8773-43C2F8801C12}"/>
    <cellStyle name="Millares [0] 2 2 2 2 3" xfId="995" xr:uid="{57CF1BBE-02DE-42BC-AC5A-CC86AA1491D2}"/>
    <cellStyle name="Millares [0] 2 2 2 2 4" xfId="1020" xr:uid="{AC956C74-A58B-4B3F-B819-AEC2103DDCD1}"/>
    <cellStyle name="Millares [0] 2 2 2 2 5" xfId="1055" xr:uid="{DF64CE67-8261-49D8-B1EC-2D2EFD018250}"/>
    <cellStyle name="Millares [0] 2 2 2 2 6" xfId="1086" xr:uid="{D437C6A5-690C-4F45-9BCF-062F3F0BDAAF}"/>
    <cellStyle name="Millares [0] 2 2 2 2 7" xfId="1118" xr:uid="{DCB72120-340F-4317-A369-148016DA33B4}"/>
    <cellStyle name="Millares [0] 2 2 2 2 8" xfId="1149" xr:uid="{83C7EB34-403E-4BDF-8293-76B6F206F35D}"/>
    <cellStyle name="Millares [0] 2 2 2 2 9" xfId="1183" xr:uid="{4FCABD75-FA82-46AE-BA41-962BBED52BD1}"/>
    <cellStyle name="Millares [0] 2 2 2 3" xfId="882" xr:uid="{D023AA8A-CE78-4C47-9479-0BD3F550FD9D}"/>
    <cellStyle name="Millares [0] 2 2 2 4" xfId="957" xr:uid="{600F5F58-94B5-4058-B593-8059AADA0C75}"/>
    <cellStyle name="Millares [0] 2 2 2 5" xfId="987" xr:uid="{45672806-FD12-437E-8FCC-A0DCC739E4D6}"/>
    <cellStyle name="Millares [0] 2 2 2 6" xfId="1012" xr:uid="{41DE3A20-32E5-4A55-A16C-88CC7C827441}"/>
    <cellStyle name="Millares [0] 2 2 2 7" xfId="1047" xr:uid="{C3F158E2-14D0-450E-9F0D-4FFCD5632977}"/>
    <cellStyle name="Millares [0] 2 2 2 8" xfId="1078" xr:uid="{D5FA6A26-6DB2-4543-88CF-3BE0593DDCC3}"/>
    <cellStyle name="Millares [0] 2 2 2 9" xfId="1110" xr:uid="{D661CC69-B1E9-44A8-A6C5-B1D44313FADD}"/>
    <cellStyle name="Millares [0] 2 2 3" xfId="441" xr:uid="{4D34F17A-558D-4476-AED8-7212E56D3240}"/>
    <cellStyle name="Millares [0] 2 2 3 10" xfId="1214" xr:uid="{0E4A7C08-915C-4EEA-ADB5-40D34BE0EEEC}"/>
    <cellStyle name="Millares [0] 2 2 3 11" xfId="1246" xr:uid="{92EF80C4-14A4-442E-AA95-087B8650D70F}"/>
    <cellStyle name="Millares [0] 2 2 3 12" xfId="1322" xr:uid="{358CFCA8-4C29-4768-B710-B16AB2774853}"/>
    <cellStyle name="Millares [0] 2 2 3 2" xfId="963" xr:uid="{76B9140D-32C9-4571-8A9B-04FD661BD1F8}"/>
    <cellStyle name="Millares [0] 2 2 3 3" xfId="993" xr:uid="{BCDCF6DC-6208-454A-84E6-95D9788C04A3}"/>
    <cellStyle name="Millares [0] 2 2 3 4" xfId="1018" xr:uid="{294E8793-9CA4-4184-825F-B5DFFC6C2D2F}"/>
    <cellStyle name="Millares [0] 2 2 3 5" xfId="1053" xr:uid="{515191F2-A628-4EAC-A93C-EDF943824EF8}"/>
    <cellStyle name="Millares [0] 2 2 3 6" xfId="1084" xr:uid="{02471549-57B1-4F21-A672-3A1AEBE2E6A6}"/>
    <cellStyle name="Millares [0] 2 2 3 7" xfId="1116" xr:uid="{FEABA6F1-6790-4ACA-B1D6-0981D488A7ED}"/>
    <cellStyle name="Millares [0] 2 2 3 8" xfId="1147" xr:uid="{0364452D-4E0C-4DFB-833E-595828ED4A8C}"/>
    <cellStyle name="Millares [0] 2 2 3 9" xfId="1181" xr:uid="{87DCE7A7-268D-43A2-BC85-2CB70ABDCB3A}"/>
    <cellStyle name="Millares [0] 2 2 4" xfId="737" xr:uid="{44356E48-1E32-485B-A89C-BB0B72208639}"/>
    <cellStyle name="Millares [0] 2 2 5" xfId="955" xr:uid="{D2407EB6-D08A-47CA-8341-7AD25DB23CCD}"/>
    <cellStyle name="Millares [0] 2 2 6" xfId="985" xr:uid="{10C4CCE2-B91E-466B-9287-740E068E6A22}"/>
    <cellStyle name="Millares [0] 2 2 7" xfId="1010" xr:uid="{3838F6F6-F1E9-42AF-A6A2-5F360761CC44}"/>
    <cellStyle name="Millares [0] 2 2 8" xfId="1045" xr:uid="{AAF35446-3917-4C2B-AE4C-C45C1AF4035E}"/>
    <cellStyle name="Millares [0] 2 2 9" xfId="1076" xr:uid="{CD62595D-9BEF-42E3-ADBA-940AA21E7749}"/>
    <cellStyle name="Millares [0] 2 3" xfId="206" xr:uid="{A5CA3065-2CED-440D-B000-A86BCB735376}"/>
    <cellStyle name="Millares [0] 2 3 2" xfId="502" xr:uid="{3B3C4D80-F62B-456B-BD6C-BB534A872105}"/>
    <cellStyle name="Millares [0] 2 3 3" xfId="798" xr:uid="{C3916F84-9993-42F6-BD62-885EF24864C5}"/>
    <cellStyle name="Millares [0] 2 4" xfId="357" xr:uid="{79F385E8-6D2B-4954-B630-06E1757E1B9E}"/>
    <cellStyle name="Millares [0] 2 5" xfId="653" xr:uid="{F9243DC5-69FE-45CA-95D7-B5FC112D907F}"/>
    <cellStyle name="Millares [0] 2 6" xfId="952" xr:uid="{2917A949-F160-44C2-8984-047496988DF1}"/>
    <cellStyle name="Millares [0] 2 7" xfId="982" xr:uid="{B0FA9A29-C300-49CE-818A-4913573A2D06}"/>
    <cellStyle name="Millares [0] 2 8" xfId="1007" xr:uid="{0E19A8BF-88E4-4315-B808-A0B4B6A1D4CD}"/>
    <cellStyle name="Millares [0] 2 9" xfId="1042" xr:uid="{722D3447-E2F2-450C-9914-7FFA30D9F58E}"/>
    <cellStyle name="Millares [0] 20" xfId="1229" xr:uid="{D3EB27C9-4AE3-448A-90AA-02DD65C1E66A}"/>
    <cellStyle name="Millares [0] 21" xfId="1263" xr:uid="{A9A7B099-360E-4AF0-9BB5-28438AF0DAFF}"/>
    <cellStyle name="Millares [0] 22" xfId="1303" xr:uid="{9788C3D6-7DEF-423A-8D0F-C50CB98E54B7}"/>
    <cellStyle name="Millares [0] 23" xfId="1305" xr:uid="{B5D3243A-7363-4231-95FF-F3F047F18861}"/>
    <cellStyle name="Millares [0] 24" xfId="976" xr:uid="{48F151C0-0F9E-4CCA-B1B2-79EE778A0696}"/>
    <cellStyle name="Millares [0] 25" xfId="57" xr:uid="{8622887F-002C-4CE4-B523-8DF2794A2FF3}"/>
    <cellStyle name="Millares [0] 3" xfId="7" xr:uid="{00000000-0005-0000-0000-000006000000}"/>
    <cellStyle name="Millares [0] 3 10" xfId="1204" xr:uid="{9DAA0478-6016-4403-82D7-2F9F82B7A732}"/>
    <cellStyle name="Millares [0] 3 11" xfId="1236" xr:uid="{DE303BF7-C65E-45D5-B249-E987AF130453}"/>
    <cellStyle name="Millares [0] 3 12" xfId="1312" xr:uid="{A357D76E-EF11-4CBF-B323-3989E6E83DB3}"/>
    <cellStyle name="Millares [0] 3 13" xfId="72" xr:uid="{186BD979-3F06-4E4B-8BDC-31FB5D7594B4}"/>
    <cellStyle name="Millares [0] 3 14" xfId="65" xr:uid="{3281C4D1-6E72-47C3-9405-0C9773F2DD53}"/>
    <cellStyle name="Millares [0] 3 2" xfId="953" xr:uid="{5B1851C4-8C9D-4E16-A915-D86C337B7070}"/>
    <cellStyle name="Millares [0] 3 3" xfId="983" xr:uid="{1907C57E-C899-4F45-8C02-9D37B32C15C3}"/>
    <cellStyle name="Millares [0] 3 4" xfId="1008" xr:uid="{086E0CE8-4B52-40B5-91C3-2FD1A0F0578E}"/>
    <cellStyle name="Millares [0] 3 5" xfId="1043" xr:uid="{8DB650A7-8258-4DD9-BC55-F4CC05B1212E}"/>
    <cellStyle name="Millares [0] 3 6" xfId="1074" xr:uid="{FA26A0ED-B364-4C14-ABC4-DCC06A60DB12}"/>
    <cellStyle name="Millares [0] 3 7" xfId="1106" xr:uid="{3B9C7767-3639-4983-B68C-E0B0B9E3ECED}"/>
    <cellStyle name="Millares [0] 3 8" xfId="1137" xr:uid="{CFAD4A91-A1F1-44A0-8F78-F47057275AB7}"/>
    <cellStyle name="Millares [0] 3 9" xfId="1171" xr:uid="{8127253F-CF58-486F-BCE7-D2815C09CAD6}"/>
    <cellStyle name="Millares [0] 4" xfId="109" xr:uid="{C49B4E90-743C-4408-819C-763315934C93}"/>
    <cellStyle name="Millares [0] 4 2" xfId="196" xr:uid="{2CB899BF-3BA6-422E-B165-3EE88EEB87D7}"/>
    <cellStyle name="Millares [0] 4 2 2" xfId="341" xr:uid="{39F1D1CD-1CFC-486E-A1BC-D572E85D317F}"/>
    <cellStyle name="Millares [0] 4 2 2 2" xfId="637" xr:uid="{76E7C50F-0A34-4EB1-9DA4-ED51017A3C78}"/>
    <cellStyle name="Millares [0] 4 2 2 3" xfId="933" xr:uid="{7CF5A75E-A61D-43E4-82AE-1E1C70C16B90}"/>
    <cellStyle name="Millares [0] 4 2 3" xfId="492" xr:uid="{3DFD7875-C71E-4250-8AB8-6E14E52AFDAB}"/>
    <cellStyle name="Millares [0] 4 2 4" xfId="788" xr:uid="{FCE02B4D-92DA-40DE-B62A-711723E3A90F}"/>
    <cellStyle name="Millares [0] 4 3" xfId="254" xr:uid="{61B287F0-3B2B-4FF1-8A6D-6CDE3707684F}"/>
    <cellStyle name="Millares [0] 4 3 2" xfId="550" xr:uid="{8C768E37-1239-4483-BF6A-CB6D99340D2D}"/>
    <cellStyle name="Millares [0] 4 3 3" xfId="846" xr:uid="{308A90FF-3070-418C-B7A3-FABFAFD2A5F2}"/>
    <cellStyle name="Millares [0] 4 4" xfId="405" xr:uid="{3D0A59E2-0403-4BFD-ADF9-2921B153A49E}"/>
    <cellStyle name="Millares [0] 4 5" xfId="701" xr:uid="{FBAE0B92-672A-4CB2-8B0A-3A13BBDA969B}"/>
    <cellStyle name="Millares [0] 5" xfId="116" xr:uid="{C081988E-0604-441D-9F60-1E661CA3DEF5}"/>
    <cellStyle name="Millares [0] 5 2" xfId="261" xr:uid="{238DFB56-C4F1-48AC-AF0A-28C148E53219}"/>
    <cellStyle name="Millares [0] 5 2 2" xfId="557" xr:uid="{BC2528CA-9D9A-4A7B-BC16-B2F1BEF29303}"/>
    <cellStyle name="Millares [0] 5 2 3" xfId="853" xr:uid="{1D046547-B1CF-4968-8CDA-F65CDE180067}"/>
    <cellStyle name="Millares [0] 5 3" xfId="412" xr:uid="{07D51A34-46D6-42A8-A3F8-7E380F4F7DC6}"/>
    <cellStyle name="Millares [0] 5 4" xfId="708" xr:uid="{48B91E34-F2FC-4953-B764-752379D6897B}"/>
    <cellStyle name="Millares [0] 6" xfId="140" xr:uid="{475430F4-D552-4261-81EC-80C398E2EDA5}"/>
    <cellStyle name="Millares [0] 6 2" xfId="285" xr:uid="{6974E7ED-CFA6-4FFA-8F1A-12D808A894BF}"/>
    <cellStyle name="Millares [0] 6 2 2" xfId="581" xr:uid="{F652BC2F-3C92-4DA9-AB38-A6C425AB9E0A}"/>
    <cellStyle name="Millares [0] 6 2 3" xfId="877" xr:uid="{78D23552-B911-4A20-99CC-C88E91ADCE3F}"/>
    <cellStyle name="Millares [0] 6 3" xfId="436" xr:uid="{28D886DF-03D1-4D69-BCB7-9F1B6A95C6D1}"/>
    <cellStyle name="Millares [0] 6 4" xfId="732" xr:uid="{EBC22AAB-8A8A-4213-BDBC-ABF650759DDA}"/>
    <cellStyle name="Millares [0] 7" xfId="64" xr:uid="{81823A61-7195-4CDF-9A5F-5C344C083C92}"/>
    <cellStyle name="Millares [0] 7 2" xfId="319" xr:uid="{D5C2D115-89F3-421D-8496-F58FA9651129}"/>
    <cellStyle name="Millares [0] 7 2 2" xfId="615" xr:uid="{7B9F3640-23B4-45DB-8962-4A1BF64EBD0D}"/>
    <cellStyle name="Millares [0] 7 2 3" xfId="911" xr:uid="{415F1DD3-BEE0-4218-9BFC-D4461520A24C}"/>
    <cellStyle name="Millares [0] 7 3" xfId="470" xr:uid="{2DD70F27-A7F6-45CD-B1ED-959FD59954D6}"/>
    <cellStyle name="Millares [0] 7 4" xfId="766" xr:uid="{4689DF8B-5663-4D50-8A4F-C2ADDB1CAA84}"/>
    <cellStyle name="Millares [0] 7 5" xfId="174" xr:uid="{73BFF808-13C4-422B-AC90-A6E769E4235D}"/>
    <cellStyle name="Millares [0] 8" xfId="201" xr:uid="{6BFD07FF-C476-4954-AA4F-EB85553A5F52}"/>
    <cellStyle name="Millares [0] 8 2" xfId="497" xr:uid="{D70581D8-40AD-4095-9807-0A7CEFA2C5F6}"/>
    <cellStyle name="Millares [0] 8 3" xfId="793" xr:uid="{A7260415-3CFF-48D2-A740-BE9F7C714105}"/>
    <cellStyle name="Millares [0] 9" xfId="352" xr:uid="{35FE74F2-F216-4CFF-AE2F-764E2A3A161E}"/>
    <cellStyle name="Millares 10" xfId="13" xr:uid="{3A84075D-396D-45B2-9C3D-2ADBB2DEE384}"/>
    <cellStyle name="Millares 10 10" xfId="1070" xr:uid="{D428B19D-04FE-4CB0-B3CA-DBF82E5B1A2B}"/>
    <cellStyle name="Millares 10 11" xfId="1102" xr:uid="{93DB2C91-7BF9-40AD-B564-D60AC17320F7}"/>
    <cellStyle name="Millares 10 12" xfId="1133" xr:uid="{F3E50E9E-5B6B-4978-8830-511B98D46EE3}"/>
    <cellStyle name="Millares 10 13" xfId="1167" xr:uid="{27FFD0C6-6B5E-4BA5-9000-92919B3BB47B}"/>
    <cellStyle name="Millares 10 14" xfId="1200" xr:uid="{20D79D12-E9DB-4130-8732-0DDAFF502E59}"/>
    <cellStyle name="Millares 10 15" xfId="1232" xr:uid="{B1147AE4-5C3A-42BE-974C-168A4D36B493}"/>
    <cellStyle name="Millares 10 16" xfId="1308" xr:uid="{4F80BB80-7A39-461D-8B04-4D2CFB59B2A8}"/>
    <cellStyle name="Millares 10 17" xfId="89" xr:uid="{8A2F8AB0-D894-4B55-BECA-E4E3CCC925F0}"/>
    <cellStyle name="Millares 10 2" xfId="155" xr:uid="{DB398830-AC2C-4CB6-B9EB-83360D021CC0}"/>
    <cellStyle name="Millares 10 2 2" xfId="300" xr:uid="{317358A6-BB39-4A71-A6CA-A45AE33694E5}"/>
    <cellStyle name="Millares 10 2 2 2" xfId="596" xr:uid="{BA278394-9182-450B-ADF4-2055CA2FED4D}"/>
    <cellStyle name="Millares 10 2 2 3" xfId="892" xr:uid="{0A480AEE-EB1B-4D6D-9F08-54C98DC8C9F3}"/>
    <cellStyle name="Millares 10 2 3" xfId="451" xr:uid="{8C90EC1E-C36C-43C9-893F-99A7A82DBB82}"/>
    <cellStyle name="Millares 10 2 4" xfId="747" xr:uid="{0B0AC672-9782-47DC-9E89-74C656D94E07}"/>
    <cellStyle name="Millares 10 3" xfId="216" xr:uid="{B4A3BDB5-C383-4F57-B1DD-36CD77B2D5A0}"/>
    <cellStyle name="Millares 10 3 2" xfId="512" xr:uid="{9D48D334-BEFA-4519-8F2B-66ED2B5CAEED}"/>
    <cellStyle name="Millares 10 3 3" xfId="808" xr:uid="{13869DAD-6FAB-427B-8D79-6CADAC09C9FA}"/>
    <cellStyle name="Millares 10 4" xfId="367" xr:uid="{092F61EF-13DE-44F3-87F4-028F24B5B120}"/>
    <cellStyle name="Millares 10 5" xfId="663" xr:uid="{877314E1-CB85-4A4B-B9F9-8795E604A39F}"/>
    <cellStyle name="Millares 10 6" xfId="949" xr:uid="{A977507E-3068-4105-A075-C6132B895146}"/>
    <cellStyle name="Millares 10 7" xfId="979" xr:uid="{7C811C95-4409-4745-8B11-1AA041D98C1D}"/>
    <cellStyle name="Millares 10 8" xfId="1004" xr:uid="{E9BCC7B0-F7BB-48F2-91DC-FE4F4245917F}"/>
    <cellStyle name="Millares 10 9" xfId="1039" xr:uid="{971BEF42-5A8F-4ED9-8CE3-7269A2C91E07}"/>
    <cellStyle name="Millares 100" xfId="1188" xr:uid="{B2D566DE-D2EC-4DA4-8B65-48B0AA3AB4AD}"/>
    <cellStyle name="Millares 101" xfId="1191" xr:uid="{B64B0878-CCFC-496A-9593-3E72121D2E07}"/>
    <cellStyle name="Millares 102" xfId="1192" xr:uid="{AA083CE5-2C0C-4334-AE83-21C61B6B2C68}"/>
    <cellStyle name="Millares 103" xfId="1190" xr:uid="{B2DD73B5-BF19-430A-909E-059BFA0F874D}"/>
    <cellStyle name="Millares 104" xfId="1198" xr:uid="{D5337B0A-198B-499A-8D48-C9FC0C31F6EC}"/>
    <cellStyle name="Millares 105" xfId="1220" xr:uid="{4678AABF-8000-451F-9ECB-507AFE3A9CCA}"/>
    <cellStyle name="Millares 106" xfId="1223" xr:uid="{DFC48705-4364-43E4-9C82-5D87582B475D}"/>
    <cellStyle name="Millares 107" xfId="1224" xr:uid="{58F85861-78C0-4DE7-B828-2739C83DE951}"/>
    <cellStyle name="Millares 108" xfId="1221" xr:uid="{D75B20C9-0215-41B4-9C2E-AE3181DE162B}"/>
    <cellStyle name="Millares 109" xfId="1195" xr:uid="{57909A0E-A2BD-42CD-A15E-FE197D32DCED}"/>
    <cellStyle name="Millares 11" xfId="90" xr:uid="{44C29653-12A8-42E5-9B62-642300A5D8E0}"/>
    <cellStyle name="Millares 11 2" xfId="156" xr:uid="{34A49304-26E6-4294-BFDD-B9A8EDB3E018}"/>
    <cellStyle name="Millares 11 2 2" xfId="301" xr:uid="{AEB914CE-C6D7-4F68-AFE5-7598912B8A3A}"/>
    <cellStyle name="Millares 11 2 2 2" xfId="597" xr:uid="{31B8EFDC-3C63-4B8C-992D-C9FA49D4DD92}"/>
    <cellStyle name="Millares 11 2 2 3" xfId="893" xr:uid="{5BC7F0AC-48EB-4162-8C07-426FA1D1607E}"/>
    <cellStyle name="Millares 11 2 3" xfId="452" xr:uid="{6456DE83-897A-4600-81EF-22B54B8EB977}"/>
    <cellStyle name="Millares 11 2 4" xfId="748" xr:uid="{BAE9E29E-4665-49D0-95AB-48FE91860B18}"/>
    <cellStyle name="Millares 11 3" xfId="217" xr:uid="{DC0D6247-6BF5-4135-88F5-413A6E2205A7}"/>
    <cellStyle name="Millares 11 3 2" xfId="513" xr:uid="{60A82EB6-E6B3-408F-B7FA-AF38B220C5D9}"/>
    <cellStyle name="Millares 11 3 3" xfId="809" xr:uid="{37154383-76D2-4780-9BF9-489D8B7FC919}"/>
    <cellStyle name="Millares 11 4" xfId="368" xr:uid="{EC4A4340-38B1-405E-8921-D0687EBD3037}"/>
    <cellStyle name="Millares 11 5" xfId="664" xr:uid="{10EEDEA4-0357-4971-BDA0-1448718D4270}"/>
    <cellStyle name="Millares 110" xfId="1199" xr:uid="{97D5A962-E49D-4B12-AAC4-E4DC2E5C317A}"/>
    <cellStyle name="Millares 111" xfId="1226" xr:uid="{FA53B99E-8F7F-4511-B56B-8361AFDC6235}"/>
    <cellStyle name="Millares 112" xfId="1225" xr:uid="{54CF2902-61EA-4586-AFEC-501DAD46147E}"/>
    <cellStyle name="Millares 113" xfId="1222" xr:uid="{75F10E96-8EC2-483B-ACBF-8F893D02FD75}"/>
    <cellStyle name="Millares 114" xfId="1231" xr:uid="{F8A90098-8966-4335-8202-10F01502D389}"/>
    <cellStyle name="Millares 115" xfId="1252" xr:uid="{E572CACE-F662-499E-B8C7-7FBC4B20DD1A}"/>
    <cellStyle name="Millares 116" xfId="1256" xr:uid="{C488B55F-936C-4967-8197-5AF80508A498}"/>
    <cellStyle name="Millares 117" xfId="1257" xr:uid="{E583A0AA-72C3-4C4A-A169-B3514D28EA34}"/>
    <cellStyle name="Millares 118" xfId="1255" xr:uid="{38695089-10B6-41CA-974A-842D6316A168}"/>
    <cellStyle name="Millares 119" xfId="1253" xr:uid="{AFA613BC-7415-4BB4-8A74-E266E8DF8D62}"/>
    <cellStyle name="Millares 12" xfId="91" xr:uid="{EA85D35D-F803-49C5-B43C-47BEF65F4640}"/>
    <cellStyle name="Millares 12 2" xfId="157" xr:uid="{B8BA3FF4-2690-43E5-91A0-35E0BA41DAF1}"/>
    <cellStyle name="Millares 12 2 2" xfId="302" xr:uid="{97A35B92-D01D-4196-9C49-38B5B782460E}"/>
    <cellStyle name="Millares 12 2 2 2" xfId="598" xr:uid="{92F57C11-8CC8-4A68-9BB4-54404769B7D8}"/>
    <cellStyle name="Millares 12 2 2 3" xfId="894" xr:uid="{4295B316-FDC5-4522-8CEC-95FC94D92E53}"/>
    <cellStyle name="Millares 12 2 3" xfId="453" xr:uid="{D4B2A829-07B3-42EE-B562-6BBF45C395E2}"/>
    <cellStyle name="Millares 12 2 4" xfId="749" xr:uid="{9E189F79-A27B-48F4-8876-ADB15E791541}"/>
    <cellStyle name="Millares 12 3" xfId="218" xr:uid="{B8D61A6D-0F66-4071-990D-7B233EE5AF3B}"/>
    <cellStyle name="Millares 12 3 2" xfId="514" xr:uid="{3E382C28-3DBE-4135-A3A4-B60372004DA4}"/>
    <cellStyle name="Millares 12 3 3" xfId="810" xr:uid="{5ED0B0F7-8807-4E63-95AA-C48D94912523}"/>
    <cellStyle name="Millares 12 4" xfId="369" xr:uid="{B3924448-2810-4BF2-A9F0-4E2F7BCD1E24}"/>
    <cellStyle name="Millares 12 5" xfId="665" xr:uid="{AF88C04C-6F65-4DB4-B67D-67201CF6FD03}"/>
    <cellStyle name="Millares 120" xfId="1254" xr:uid="{69910CDD-2EFC-4FF1-B4CF-C27527B8B90C}"/>
    <cellStyle name="Millares 121" xfId="68" xr:uid="{C8AD1FDF-F757-400B-9893-F606ABA5476E}"/>
    <cellStyle name="Millares 122" xfId="1260" xr:uid="{4C40AB58-416E-4C3F-A458-F91A563AF2B3}"/>
    <cellStyle name="Millares 123" xfId="1261" xr:uid="{BDC2E0A3-41F3-4EF4-BF65-C2DE52888D2D}"/>
    <cellStyle name="Millares 124" xfId="1265" xr:uid="{94340318-FFE9-4D37-86BB-6282F7686340}"/>
    <cellStyle name="Millares 125" xfId="1266" xr:uid="{AB7C798B-E987-4ADB-9383-C11A058769CE}"/>
    <cellStyle name="Millares 126" xfId="1267" xr:uid="{E71D7F56-63B8-46EA-99E1-02564F430696}"/>
    <cellStyle name="Millares 127" xfId="1268" xr:uid="{688D0129-BE2A-48F4-9FF3-18FF3BEE7BF7}"/>
    <cellStyle name="Millares 128" xfId="1269" xr:uid="{74E89864-D04A-4348-830D-E492CDCEE1C2}"/>
    <cellStyle name="Millares 129" xfId="1270" xr:uid="{74AEBB70-FAC1-4C5D-B836-1DEC7DE6BAE5}"/>
    <cellStyle name="Millares 13" xfId="92" xr:uid="{7EEA3E72-64B4-458E-A0CD-1F56146E4D05}"/>
    <cellStyle name="Millares 13 2" xfId="158" xr:uid="{A29304DB-C404-4B5B-8465-BDD4F222A424}"/>
    <cellStyle name="Millares 13 2 2" xfId="303" xr:uid="{273162D4-24BB-468C-BBF3-35C22AE8F09B}"/>
    <cellStyle name="Millares 13 2 2 2" xfId="599" xr:uid="{206574F1-F995-4B45-B6A6-9601AA282BB6}"/>
    <cellStyle name="Millares 13 2 2 3" xfId="895" xr:uid="{52B5E165-737F-432C-89F7-35F73098F39C}"/>
    <cellStyle name="Millares 13 2 3" xfId="454" xr:uid="{04615D1A-5E2C-41C0-AC90-E8A96A5E74E3}"/>
    <cellStyle name="Millares 13 2 4" xfId="750" xr:uid="{26DE177E-E8CE-43A5-BE4E-E9373F93965C}"/>
    <cellStyle name="Millares 13 3" xfId="219" xr:uid="{8F4FBC0D-09B4-48AF-B782-4A898C941F35}"/>
    <cellStyle name="Millares 13 3 2" xfId="515" xr:uid="{DEFFAB4D-20C4-41B7-8AD1-67C73D99EC55}"/>
    <cellStyle name="Millares 13 3 3" xfId="811" xr:uid="{4AEEB440-C020-4610-8204-60BB16B01847}"/>
    <cellStyle name="Millares 13 4" xfId="370" xr:uid="{B4B3ED11-D47E-4E7A-8D50-24A31E02163F}"/>
    <cellStyle name="Millares 13 5" xfId="666" xr:uid="{E71C5276-CE8D-4AC3-BA46-051407CBFE22}"/>
    <cellStyle name="Millares 130" xfId="1271" xr:uid="{C3E6BCEF-10A9-4EC5-9ECC-7828907051EB}"/>
    <cellStyle name="Millares 131" xfId="1272" xr:uid="{D868BC2F-66BF-46DF-9C6D-776C7730BFC9}"/>
    <cellStyle name="Millares 132" xfId="1273" xr:uid="{5FCA0D41-2CF3-4684-8718-3A89564F1670}"/>
    <cellStyle name="Millares 133" xfId="1274" xr:uid="{8702889E-10BD-4FB6-8D39-69200D35674B}"/>
    <cellStyle name="Millares 134" xfId="1275" xr:uid="{C2F6029E-30EA-429A-84CD-5E14CFAFB54F}"/>
    <cellStyle name="Millares 135" xfId="1277" xr:uid="{8A4964C1-9926-47D1-9B0C-32358DF25010}"/>
    <cellStyle name="Millares 136" xfId="1278" xr:uid="{084349E4-2F5D-4AD3-A4A2-FE6E23D5834A}"/>
    <cellStyle name="Millares 137" xfId="1279" xr:uid="{5F65A736-BE8E-49F0-8E7D-CAAD80980CEE}"/>
    <cellStyle name="Millares 138" xfId="1280" xr:uid="{5F4B326B-7ACF-4549-94D0-3A1A9DC9F6A6}"/>
    <cellStyle name="Millares 139" xfId="1281" xr:uid="{1902551E-2390-4273-A13B-44DFC941D12E}"/>
    <cellStyle name="Millares 14" xfId="93" xr:uid="{231448A7-A505-4382-B338-798C269439EE}"/>
    <cellStyle name="Millares 14 2" xfId="159" xr:uid="{CF7FA53B-881C-461C-B9F7-D6652E8088C4}"/>
    <cellStyle name="Millares 14 2 2" xfId="304" xr:uid="{30BCCF88-0788-4ADA-BF3E-AD77DA1043FC}"/>
    <cellStyle name="Millares 14 2 2 2" xfId="600" xr:uid="{5BAAC6F3-FFD2-43FD-B955-B5EDD5A80296}"/>
    <cellStyle name="Millares 14 2 2 3" xfId="896" xr:uid="{0AD920A0-CA0B-4334-A5FC-F7F0ECBF5102}"/>
    <cellStyle name="Millares 14 2 3" xfId="455" xr:uid="{5BB876B1-F0D0-49CB-B6D1-B37C3C19EFB8}"/>
    <cellStyle name="Millares 14 2 4" xfId="751" xr:uid="{BAE4DA1C-B3AC-4566-80AF-BDA2CA10A939}"/>
    <cellStyle name="Millares 14 3" xfId="220" xr:uid="{F37016FF-AAF4-484B-ADE4-2FA2CD473DE2}"/>
    <cellStyle name="Millares 14 3 2" xfId="516" xr:uid="{CDB83181-C848-4A32-8189-6EA77C2C94E2}"/>
    <cellStyle name="Millares 14 3 3" xfId="812" xr:uid="{A6764298-E4E8-4048-B31E-19BD326B3955}"/>
    <cellStyle name="Millares 14 4" xfId="371" xr:uid="{FF898288-C6F9-47B6-A5F5-C4E64BCDAFE3}"/>
    <cellStyle name="Millares 14 5" xfId="667" xr:uid="{B51230E9-57CF-4E8E-92BE-2D3ECB4EF906}"/>
    <cellStyle name="Millares 140" xfId="1282" xr:uid="{A22830FE-C759-471B-BAAF-1034FF5DB81B}"/>
    <cellStyle name="Millares 141" xfId="1283" xr:uid="{9EDC33A7-4A21-45F8-BD76-1FE90F7CF872}"/>
    <cellStyle name="Millares 142" xfId="1284" xr:uid="{EEC6945E-7086-4ECB-8EE3-892BA5907043}"/>
    <cellStyle name="Millares 143" xfId="1285" xr:uid="{6836DB14-DECF-4B9E-A46C-2BFFE62262A7}"/>
    <cellStyle name="Millares 144" xfId="1286" xr:uid="{D9C30561-A079-45C3-A1E5-08D8596ED381}"/>
    <cellStyle name="Millares 145" xfId="1287" xr:uid="{880C65D9-05CC-4EA5-A10C-20107F8AE575}"/>
    <cellStyle name="Millares 146" xfId="1288" xr:uid="{8D71ECFA-1765-4855-A748-7505DE9C0E5D}"/>
    <cellStyle name="Millares 147" xfId="1289" xr:uid="{F6ED85FF-8CBB-4A14-9C1E-53818A83E3FA}"/>
    <cellStyle name="Millares 148" xfId="1290" xr:uid="{61EE79A5-B107-443A-8D3A-C7E4CF447DD5}"/>
    <cellStyle name="Millares 149" xfId="1291" xr:uid="{D6CC2BF0-6877-46E4-9135-848EF7359098}"/>
    <cellStyle name="Millares 15" xfId="87" xr:uid="{AD1FF8BF-4C1A-469F-B43D-6E135E5F1C40}"/>
    <cellStyle name="Millares 15 2" xfId="153" xr:uid="{C18B424A-1713-40A6-8964-B5C76F21FE2C}"/>
    <cellStyle name="Millares 15 2 2" xfId="298" xr:uid="{B1B379B2-3730-4FAE-9F69-6A8649D9EFFA}"/>
    <cellStyle name="Millares 15 2 2 2" xfId="594" xr:uid="{7F641E21-4730-418B-B97D-67215F0FF591}"/>
    <cellStyle name="Millares 15 2 2 3" xfId="890" xr:uid="{A2DDAB92-9FAD-48E2-903A-EC97D0662028}"/>
    <cellStyle name="Millares 15 2 3" xfId="449" xr:uid="{24697EB9-C14E-4A40-B399-4F06EA78CB67}"/>
    <cellStyle name="Millares 15 2 4" xfId="745" xr:uid="{55E66757-7017-4759-8094-D193F2BB32C2}"/>
    <cellStyle name="Millares 15 3" xfId="214" xr:uid="{112FCB0F-ABAC-410B-9EFF-EB290E2AF62B}"/>
    <cellStyle name="Millares 15 3 2" xfId="510" xr:uid="{AA508305-D9EB-45F2-B2F8-55C972899988}"/>
    <cellStyle name="Millares 15 3 3" xfId="806" xr:uid="{CB0A1517-82DA-4800-B32D-41FA0B2DC259}"/>
    <cellStyle name="Millares 15 4" xfId="365" xr:uid="{465CC977-271F-465F-BA3E-8CB41BEFD401}"/>
    <cellStyle name="Millares 15 5" xfId="661" xr:uid="{0C273446-20B8-4F40-8581-391DFAB2A78B}"/>
    <cellStyle name="Millares 150" xfId="1292" xr:uid="{73DD4EF3-CDB9-4B5A-8611-CE8ADDD1F84A}"/>
    <cellStyle name="Millares 151" xfId="1293" xr:uid="{E49F003C-6CBB-4374-ABB5-6DB66EA79D4B}"/>
    <cellStyle name="Millares 152" xfId="1294" xr:uid="{1AD51C9B-2F85-471A-BA0E-A6AA760F6576}"/>
    <cellStyle name="Millares 153" xfId="1295" xr:uid="{F9564D7C-C2B4-48BD-A2FE-DA35234269BF}"/>
    <cellStyle name="Millares 154" xfId="1296" xr:uid="{9AA87730-0DA9-4ADA-8DBA-986ED780ABBC}"/>
    <cellStyle name="Millares 155" xfId="1297" xr:uid="{BAF55BDB-423B-42D9-AB46-3E41CFF726A4}"/>
    <cellStyle name="Millares 156" xfId="1298" xr:uid="{E7E8AD92-5105-4385-8078-A859F2066928}"/>
    <cellStyle name="Millares 157" xfId="1299" xr:uid="{9C1BA7BE-1D27-4FF7-993D-26B3FD94A234}"/>
    <cellStyle name="Millares 158" xfId="1301" xr:uid="{8986AE38-A50A-4FDE-B9A2-CC166717EFC5}"/>
    <cellStyle name="Millares 159" xfId="1302" xr:uid="{83119ED8-C1C5-4442-BAF8-496A93301D1F}"/>
    <cellStyle name="Millares 16" xfId="85" xr:uid="{0D3D78B5-4781-4647-A83D-B0CE23E5979F}"/>
    <cellStyle name="Millares 16 2" xfId="151" xr:uid="{F05BDC3E-5630-45FB-B2DD-B2529857D032}"/>
    <cellStyle name="Millares 16 2 2" xfId="296" xr:uid="{9D74F6E8-B7E3-4587-BC1C-D84180835E3C}"/>
    <cellStyle name="Millares 16 2 2 2" xfId="592" xr:uid="{D75BBDFB-1F70-4547-A4EC-B4DAE909DDB2}"/>
    <cellStyle name="Millares 16 2 2 3" xfId="888" xr:uid="{1D877559-A77D-4171-B88D-532D3FC034CA}"/>
    <cellStyle name="Millares 16 2 3" xfId="447" xr:uid="{B8870EF4-EA75-4178-BD14-A800E393EF92}"/>
    <cellStyle name="Millares 16 2 4" xfId="743" xr:uid="{5AFB713F-288C-41FE-BA57-E20F51EACEEC}"/>
    <cellStyle name="Millares 16 3" xfId="212" xr:uid="{0D0CAB4D-D61A-40CA-B099-09DF298C2553}"/>
    <cellStyle name="Millares 16 3 2" xfId="508" xr:uid="{DE850EEE-16CA-4BC7-9279-61F34CD61406}"/>
    <cellStyle name="Millares 16 3 3" xfId="804" xr:uid="{116917C4-9F2F-4A5E-BC29-C70BE30631CC}"/>
    <cellStyle name="Millares 16 4" xfId="363" xr:uid="{41C7D198-27C9-4523-AB6D-6C93DE11DDFF}"/>
    <cellStyle name="Millares 16 5" xfId="659" xr:uid="{5B645869-43FF-4DBD-BD79-654056185F24}"/>
    <cellStyle name="Millares 160" xfId="1307" xr:uid="{8ABA0560-79A4-4E39-80B4-4C14B12771B2}"/>
    <cellStyle name="Millares 161" xfId="1328" xr:uid="{958B97FD-95FF-40FF-BE45-050743539E47}"/>
    <cellStyle name="Millares 162" xfId="1332" xr:uid="{EA64A5A1-CA37-43CB-ACBC-CDE1A3E7E5EB}"/>
    <cellStyle name="Millares 163" xfId="1333" xr:uid="{F79E8A66-88AC-4584-AB2C-B058EC3F24B9}"/>
    <cellStyle name="Millares 164" xfId="1330" xr:uid="{5EA673AD-47BE-4B2E-B40F-C95EBA2BC35A}"/>
    <cellStyle name="Millares 165" xfId="1331" xr:uid="{434F9A7C-8FF8-4821-AF6A-8D9720536F17}"/>
    <cellStyle name="Millares 166" xfId="1329" xr:uid="{0AB4B0AF-983B-41E3-952A-3EBECDB85CA1}"/>
    <cellStyle name="Millares 167" xfId="978" xr:uid="{678D6D8D-848D-43A0-A1AD-3BE826E30174}"/>
    <cellStyle name="Millares 168" xfId="1339" xr:uid="{A177AD40-3FD4-4257-8FBF-03C974DAAF5C}"/>
    <cellStyle name="Millares 169" xfId="1341" xr:uid="{BD16D5D3-45B4-455D-BE85-1077AB9FE9C7}"/>
    <cellStyle name="Millares 17" xfId="95" xr:uid="{1F1DC974-C535-45A3-B9A3-483C44780847}"/>
    <cellStyle name="Millares 17 2" xfId="161" xr:uid="{655148D8-7B09-4C1B-BD26-7FB9B737CD0F}"/>
    <cellStyle name="Millares 17 2 2" xfId="306" xr:uid="{70525628-A2DA-403E-BC07-E63D8C296525}"/>
    <cellStyle name="Millares 17 2 2 2" xfId="602" xr:uid="{D7012B39-3C34-4AC3-910E-9B6521C6CA6E}"/>
    <cellStyle name="Millares 17 2 2 3" xfId="898" xr:uid="{36FE6A47-F595-43F9-94CA-9A2582D6CF53}"/>
    <cellStyle name="Millares 17 2 3" xfId="457" xr:uid="{345250F0-CF13-4687-AA7D-4A40DFD4B955}"/>
    <cellStyle name="Millares 17 2 4" xfId="753" xr:uid="{A819DA07-1B64-4126-965E-B8F809A8B8DC}"/>
    <cellStyle name="Millares 17 3" xfId="222" xr:uid="{803B17B1-0A8F-461D-AD98-1B288B7A3779}"/>
    <cellStyle name="Millares 17 3 2" xfId="518" xr:uid="{72AF8342-DC53-418A-9365-250377C50AE4}"/>
    <cellStyle name="Millares 17 3 3" xfId="814" xr:uid="{B440ED9B-BD53-44AA-BD4B-920E67D5ACEE}"/>
    <cellStyle name="Millares 17 4" xfId="373" xr:uid="{CF1E2F6D-3E22-440B-83C4-A677F6629B16}"/>
    <cellStyle name="Millares 17 5" xfId="669" xr:uid="{A253950E-F231-427A-B6F4-B847AD8F511E}"/>
    <cellStyle name="Millares 170" xfId="1337" xr:uid="{D94804BC-9C27-4608-864C-5C5E350EBCB9}"/>
    <cellStyle name="Millares 171" xfId="1340" xr:uid="{3D18E510-1697-44B9-A796-83F8993152A7}"/>
    <cellStyle name="Millares 172" xfId="1336" xr:uid="{EEDB6FAC-4A38-4E75-A399-7A71B3158839}"/>
    <cellStyle name="Millares 173" xfId="1338" xr:uid="{AE9888D1-F658-4388-AD0D-F806D5D23635}"/>
    <cellStyle name="Millares 174" xfId="1342" xr:uid="{B809BBBE-9120-4BA9-A130-CEC694A85706}"/>
    <cellStyle name="Millares 175" xfId="1334" xr:uid="{761000EC-A96E-4EF2-8BEC-BEE14BFA2A95}"/>
    <cellStyle name="Millares 176" xfId="1335" xr:uid="{FECE3428-AC50-4BBC-ACD3-4CC515B805A7}"/>
    <cellStyle name="Millares 177" xfId="60" xr:uid="{84A5FF55-7D75-415C-9D02-0CC8FD0380BD}"/>
    <cellStyle name="Millares 18" xfId="96" xr:uid="{BEDFB8AB-689A-4878-9EA3-03993FBEEE9B}"/>
    <cellStyle name="Millares 18 2" xfId="162" xr:uid="{31A952AE-C579-4090-8643-03EE9D214FA5}"/>
    <cellStyle name="Millares 18 2 2" xfId="307" xr:uid="{ACFD4DC3-696F-4625-AD7E-894139F42813}"/>
    <cellStyle name="Millares 18 2 2 2" xfId="603" xr:uid="{C1871C18-BEEE-4868-931A-4F77DD8E5212}"/>
    <cellStyle name="Millares 18 2 2 3" xfId="899" xr:uid="{05626617-D287-40C3-8C43-05F1CC23ED63}"/>
    <cellStyle name="Millares 18 2 3" xfId="458" xr:uid="{2CDA6E5D-65C9-42F0-9EC3-A33552FAA538}"/>
    <cellStyle name="Millares 18 2 4" xfId="754" xr:uid="{FB20266A-CE79-409F-9484-67DDD49E6220}"/>
    <cellStyle name="Millares 18 3" xfId="223" xr:uid="{A6A1688F-9D9B-4F8E-BF0A-E84160ACAFAD}"/>
    <cellStyle name="Millares 18 3 2" xfId="519" xr:uid="{1592DA26-3CE0-4D4A-A122-2CBD16BEA261}"/>
    <cellStyle name="Millares 18 3 3" xfId="815" xr:uid="{84E218E3-7FF3-4541-B07E-EE75CB35278C}"/>
    <cellStyle name="Millares 18 4" xfId="374" xr:uid="{94F432C4-E624-4AD5-A03D-025AA189FFBB}"/>
    <cellStyle name="Millares 18 5" xfId="670" xr:uid="{65E1BE5C-4B6F-48E1-9C04-9EACFD62440D}"/>
    <cellStyle name="Millares 19" xfId="94" xr:uid="{5089E38B-4A17-41F2-ACFB-8DA825A12F0E}"/>
    <cellStyle name="Millares 19 2" xfId="160" xr:uid="{402B6E30-3E81-4F7C-9900-856A27BF4B72}"/>
    <cellStyle name="Millares 19 2 2" xfId="305" xr:uid="{CF8A27C7-F613-4D2F-97B7-A05896E76237}"/>
    <cellStyle name="Millares 19 2 2 2" xfId="601" xr:uid="{6CD71413-6F1F-423D-A138-D65B61BEEA9F}"/>
    <cellStyle name="Millares 19 2 2 3" xfId="897" xr:uid="{46FC157B-1981-497E-B67D-117ECFFF6FE1}"/>
    <cellStyle name="Millares 19 2 3" xfId="456" xr:uid="{90583EFE-E3FA-457F-88B2-1956887FD596}"/>
    <cellStyle name="Millares 19 2 4" xfId="752" xr:uid="{D0C600DC-8981-433A-8243-8ECCA4437D15}"/>
    <cellStyle name="Millares 19 3" xfId="221" xr:uid="{D876F846-FFFE-413D-A065-6BFB28BC0330}"/>
    <cellStyle name="Millares 19 3 2" xfId="517" xr:uid="{A06FFC4F-CF4E-4462-B29D-09853DD58161}"/>
    <cellStyle name="Millares 19 3 3" xfId="813" xr:uid="{88BDE67F-82AB-49C0-9A5E-B77FFB572720}"/>
    <cellStyle name="Millares 19 4" xfId="372" xr:uid="{9C483003-6D7E-4C8A-8EFD-2D287F7827E8}"/>
    <cellStyle name="Millares 19 5" xfId="668" xr:uid="{50947BAB-D24E-44E5-B1F7-A07C87B16484}"/>
    <cellStyle name="Millares 2" xfId="10" xr:uid="{00000000-0005-0000-0000-000007000000}"/>
    <cellStyle name="Millares 2 2" xfId="15" xr:uid="{662D1792-7228-44B5-86FC-8864EC1E436D}"/>
    <cellStyle name="Millares 2 2 2" xfId="956" xr:uid="{5F85EA72-C7CC-402C-BF8E-E8B276C06914}"/>
    <cellStyle name="Millares 2 2 2 10" xfId="1207" xr:uid="{474A8CFB-9782-432D-AAC7-C2EF64D5440C}"/>
    <cellStyle name="Millares 2 2 2 11" xfId="1239" xr:uid="{33BECC0E-9687-48FD-BF54-BE2B7B42DDDD}"/>
    <cellStyle name="Millares 2 2 2 12" xfId="1315" xr:uid="{82BBD221-6D8E-4ABD-B0DD-6ED4AB01E4DE}"/>
    <cellStyle name="Millares 2 2 2 2" xfId="964" xr:uid="{5502B78E-6B40-451A-9627-A5CBA275881B}"/>
    <cellStyle name="Millares 2 2 2 2 10" xfId="1247" xr:uid="{F12724DC-492F-479D-A3CE-30BCEF89DB23}"/>
    <cellStyle name="Millares 2 2 2 2 11" xfId="1323" xr:uid="{EE433C64-BB51-437C-A826-9B2ADAE41F2D}"/>
    <cellStyle name="Millares 2 2 2 2 2" xfId="994" xr:uid="{F11B77FF-35DB-4866-AE44-FBBA9E6CFA99}"/>
    <cellStyle name="Millares 2 2 2 2 3" xfId="1019" xr:uid="{24FA53AA-4644-4506-A88C-6BBE7EE3C005}"/>
    <cellStyle name="Millares 2 2 2 2 4" xfId="1054" xr:uid="{42122B84-8ACD-40E3-81E2-A258C167D4EB}"/>
    <cellStyle name="Millares 2 2 2 2 5" xfId="1085" xr:uid="{4A81F599-CDA4-4223-BD43-1C6D06638CB5}"/>
    <cellStyle name="Millares 2 2 2 2 6" xfId="1117" xr:uid="{A18B4467-68B4-45C4-8E43-6B66B4104DB6}"/>
    <cellStyle name="Millares 2 2 2 2 7" xfId="1148" xr:uid="{31F0E907-7121-4021-ABD8-6BBCA957FA49}"/>
    <cellStyle name="Millares 2 2 2 2 8" xfId="1182" xr:uid="{261EDEF6-B786-4666-B562-C7C75E68E9AC}"/>
    <cellStyle name="Millares 2 2 2 2 9" xfId="1215" xr:uid="{35C83FD4-D9D7-4DB1-886A-05B1FA68FEE1}"/>
    <cellStyle name="Millares 2 2 2 3" xfId="986" xr:uid="{809F0FC2-E022-4E6D-95C5-D1B2590522C8}"/>
    <cellStyle name="Millares 2 2 2 4" xfId="1011" xr:uid="{0987DE26-0412-49E9-A2F8-7ECCAEF409EC}"/>
    <cellStyle name="Millares 2 2 2 5" xfId="1046" xr:uid="{E269255B-AB9B-4055-A2B0-638FF5C9D0E4}"/>
    <cellStyle name="Millares 2 2 2 6" xfId="1077" xr:uid="{24C0CFE4-E4BC-43D0-9191-8EF7635C5A18}"/>
    <cellStyle name="Millares 2 2 2 7" xfId="1109" xr:uid="{82215195-0270-4109-8758-7F14E8A5BCB1}"/>
    <cellStyle name="Millares 2 2 2 8" xfId="1140" xr:uid="{A1ACEA2A-F442-4C5F-9652-228C9FEEFADE}"/>
    <cellStyle name="Millares 2 2 2 9" xfId="1174" xr:uid="{F9E5C4C5-8353-4042-8913-1F64B00BB817}"/>
    <cellStyle name="Millares 2 2 3" xfId="954" xr:uid="{A0A4452C-A1AD-4FBA-B296-58EEA15689F0}"/>
    <cellStyle name="Millares 2 2 3 10" xfId="1237" xr:uid="{CF379533-FFDE-48CA-B504-CA8B4DAFD864}"/>
    <cellStyle name="Millares 2 2 3 11" xfId="1313" xr:uid="{A3285EF3-AA25-4609-A8C3-4EBD8FBE25BA}"/>
    <cellStyle name="Millares 2 2 3 2" xfId="984" xr:uid="{C31C61A6-D14D-4EDE-9290-9F5910E4AD70}"/>
    <cellStyle name="Millares 2 2 3 3" xfId="1009" xr:uid="{3D6F8CD8-09F3-4621-AF6C-427559AE14F0}"/>
    <cellStyle name="Millares 2 2 3 4" xfId="1044" xr:uid="{0C49FB2D-40A4-49C6-BF3F-3F3D005959C9}"/>
    <cellStyle name="Millares 2 2 3 5" xfId="1075" xr:uid="{533BA714-8BF9-4A15-B19F-EE329205D3A7}"/>
    <cellStyle name="Millares 2 2 3 6" xfId="1107" xr:uid="{3CC2458F-43FA-4A1E-A21B-91A9F618FB7A}"/>
    <cellStyle name="Millares 2 2 3 7" xfId="1138" xr:uid="{9B5E7FBF-3B55-4AAF-9723-B2FAFD1F7EE3}"/>
    <cellStyle name="Millares 2 2 3 8" xfId="1172" xr:uid="{8B91815A-56C1-4EC3-8D3E-B14953309EDD}"/>
    <cellStyle name="Millares 2 2 3 9" xfId="1205" xr:uid="{F9D5FDC3-F74C-4580-A621-1C34AC620341}"/>
    <cellStyle name="Millares 2 2 4" xfId="962" xr:uid="{4951019C-9A98-4916-B102-B24ED7C2801A}"/>
    <cellStyle name="Millares 2 2 4 10" xfId="1245" xr:uid="{D1EE2F32-A760-4A2F-9A6E-2D95F11F14B6}"/>
    <cellStyle name="Millares 2 2 4 11" xfId="1321" xr:uid="{F875ABF8-1D27-4523-ABEB-57D22282A2F2}"/>
    <cellStyle name="Millares 2 2 4 2" xfId="992" xr:uid="{8FF63842-9041-4672-B183-83DFA8657C15}"/>
    <cellStyle name="Millares 2 2 4 3" xfId="1017" xr:uid="{626C9FDB-E5DB-443B-B075-80D97DBCD4CD}"/>
    <cellStyle name="Millares 2 2 4 4" xfId="1052" xr:uid="{087F9453-98DB-46E9-B3EE-A49BC08CEC4C}"/>
    <cellStyle name="Millares 2 2 4 5" xfId="1083" xr:uid="{96214E18-9B5B-4850-BF65-3CA0AAB22639}"/>
    <cellStyle name="Millares 2 2 4 6" xfId="1115" xr:uid="{78F6C908-76A5-4F70-8208-FF36361AA05A}"/>
    <cellStyle name="Millares 2 2 4 7" xfId="1146" xr:uid="{E84A5D1D-B2D6-43EC-8233-331CA0CEC63E}"/>
    <cellStyle name="Millares 2 2 4 8" xfId="1180" xr:uid="{3BB0912C-B2E6-45D6-8AFC-286E7CF40E78}"/>
    <cellStyle name="Millares 2 2 4 9" xfId="1213" xr:uid="{BA69B57F-2BCC-4E09-A5E1-956F3F8C5C7F}"/>
    <cellStyle name="Millares 2 2 5" xfId="81" xr:uid="{CE091F8E-D816-403D-9B5D-1E46F568DACA}"/>
    <cellStyle name="Millares 2 3" xfId="951" xr:uid="{FE515B09-AA6A-47B4-8DD8-F789CAFDDFE9}"/>
    <cellStyle name="Millares 2 3 10" xfId="1234" xr:uid="{886A8460-D8BF-4E4F-B1B9-3453FC1A8D20}"/>
    <cellStyle name="Millares 2 3 11" xfId="1310" xr:uid="{77D79792-0B65-4093-8F7C-168E4E3307CB}"/>
    <cellStyle name="Millares 2 3 2" xfId="981" xr:uid="{27FBB9D9-4D28-49D3-8412-622A3A67F5C3}"/>
    <cellStyle name="Millares 2 3 3" xfId="1006" xr:uid="{DCDC1719-D956-4364-AB6D-9B038365E58D}"/>
    <cellStyle name="Millares 2 3 4" xfId="1041" xr:uid="{6C80E554-AA74-4FEC-A370-A82D1AC8DD30}"/>
    <cellStyle name="Millares 2 3 5" xfId="1072" xr:uid="{FBB19C8A-723C-4DEE-977E-DC1E4058C6CE}"/>
    <cellStyle name="Millares 2 3 6" xfId="1104" xr:uid="{82A97C24-5DB9-41DF-A3AD-DDCC7274B06B}"/>
    <cellStyle name="Millares 2 3 7" xfId="1135" xr:uid="{ECDB8266-856B-459C-9242-0859645F2342}"/>
    <cellStyle name="Millares 2 3 8" xfId="1169" xr:uid="{907A7224-EDD5-4728-8E39-8C8567751FFC}"/>
    <cellStyle name="Millares 2 3 9" xfId="1202" xr:uid="{79093F57-E012-4E53-8973-0AD9EEEB0B1B}"/>
    <cellStyle name="Millares 2 4" xfId="1258" xr:uid="{697D3126-75EE-41E0-A05D-4AB8D04F7AB2}"/>
    <cellStyle name="Millares 2 5" xfId="76" xr:uid="{2B747CC4-C1FA-4AE8-8594-ADE27149D33C}"/>
    <cellStyle name="Millares 20" xfId="97" xr:uid="{93614E66-AA7C-40EA-8B6F-CCFC72193E79}"/>
    <cellStyle name="Millares 20 2" xfId="163" xr:uid="{6240CF0D-6DB4-4397-BF17-40DF471F085D}"/>
    <cellStyle name="Millares 20 2 2" xfId="308" xr:uid="{68316AC8-3FAF-41CD-83EF-4E2290355CF4}"/>
    <cellStyle name="Millares 20 2 2 2" xfId="604" xr:uid="{754D9E5C-D633-499D-9C9F-43C0901D3D4D}"/>
    <cellStyle name="Millares 20 2 2 3" xfId="900" xr:uid="{426DB718-BAC3-45DB-ADCA-8A34613B5270}"/>
    <cellStyle name="Millares 20 2 3" xfId="459" xr:uid="{00BA401E-C3FE-4C5B-B2A4-BFA4995C3BEF}"/>
    <cellStyle name="Millares 20 2 4" xfId="755" xr:uid="{2686B9F1-17ED-47CD-A15D-3F2DD06E0DC8}"/>
    <cellStyle name="Millares 20 3" xfId="224" xr:uid="{55F5BF85-0FA5-4ABE-A398-0AE1B99A214A}"/>
    <cellStyle name="Millares 20 3 2" xfId="520" xr:uid="{37E4E565-C63E-43C4-84EC-BC9320F36FC3}"/>
    <cellStyle name="Millares 20 3 3" xfId="816" xr:uid="{9ECED131-E0DA-4861-AE4E-70454E01F279}"/>
    <cellStyle name="Millares 20 4" xfId="375" xr:uid="{0922454D-A4C5-4068-B252-F31974D591A7}"/>
    <cellStyle name="Millares 20 5" xfId="671" xr:uid="{D581FB07-2B43-41C3-8A06-8E903BE688E0}"/>
    <cellStyle name="Millares 21" xfId="98" xr:uid="{70A843B9-A458-419D-9521-463138124E53}"/>
    <cellStyle name="Millares 21 2" xfId="164" xr:uid="{925D4A52-EB72-4F01-8FCA-A2AD35C0CEEB}"/>
    <cellStyle name="Millares 21 2 2" xfId="309" xr:uid="{4C09A267-4777-4354-9EA3-1BC7CD484CA8}"/>
    <cellStyle name="Millares 21 2 2 2" xfId="605" xr:uid="{4A754871-73C8-4106-A575-9A5DAF089A44}"/>
    <cellStyle name="Millares 21 2 2 3" xfId="901" xr:uid="{29F3B110-6AF4-4D21-8E67-B7DFDF678233}"/>
    <cellStyle name="Millares 21 2 3" xfId="460" xr:uid="{BE805A9E-D3FC-494E-8901-9CE4D7DBDE96}"/>
    <cellStyle name="Millares 21 2 4" xfId="756" xr:uid="{E7F0B643-21C2-43E8-8D1C-FFAE92947C56}"/>
    <cellStyle name="Millares 21 3" xfId="225" xr:uid="{5BB2703D-3522-4ED7-AF81-1ED1A92B4CB6}"/>
    <cellStyle name="Millares 21 3 2" xfId="521" xr:uid="{B023689F-DB3C-4603-900B-DA35CE685AC4}"/>
    <cellStyle name="Millares 21 3 3" xfId="817" xr:uid="{52F1F371-5381-403E-8FA2-66C563690D78}"/>
    <cellStyle name="Millares 21 4" xfId="376" xr:uid="{FD29E36A-17BF-4B9A-91DB-A867B903A711}"/>
    <cellStyle name="Millares 21 5" xfId="672" xr:uid="{B27F54B5-A560-4748-8CDB-437333F6A8F8}"/>
    <cellStyle name="Millares 22" xfId="99" xr:uid="{57A25BC8-5A29-4EDD-B26F-A4C1FDFAB2D9}"/>
    <cellStyle name="Millares 22 2" xfId="165" xr:uid="{6701F897-BE1F-4C3B-9033-53A80A69F114}"/>
    <cellStyle name="Millares 22 2 2" xfId="310" xr:uid="{83FEC2D1-A9C8-4166-A9C2-B75F96F5E75B}"/>
    <cellStyle name="Millares 22 2 2 2" xfId="606" xr:uid="{20C99988-5836-4642-A508-EEB8339FAA30}"/>
    <cellStyle name="Millares 22 2 2 3" xfId="902" xr:uid="{307EF532-6DE9-4F17-9936-5B22A0FDD72B}"/>
    <cellStyle name="Millares 22 2 3" xfId="461" xr:uid="{BC04937D-E0C4-44E1-9B70-CB9DB6DAFF2B}"/>
    <cellStyle name="Millares 22 2 4" xfId="757" xr:uid="{643618D7-435B-4F3B-BE10-F638072E7202}"/>
    <cellStyle name="Millares 22 3" xfId="226" xr:uid="{EFEBEFCD-3B31-4C85-A6E0-FDDE942F6C08}"/>
    <cellStyle name="Millares 22 3 2" xfId="522" xr:uid="{25EFB790-21BC-47DA-9A33-A5B6B58AD4D7}"/>
    <cellStyle name="Millares 22 3 3" xfId="818" xr:uid="{2ECE60E2-17A8-4E1A-823B-08177AF89145}"/>
    <cellStyle name="Millares 22 4" xfId="377" xr:uid="{3717CFE3-9EF5-44AB-A49D-FD5B3266A834}"/>
    <cellStyle name="Millares 22 5" xfId="673" xr:uid="{7C7985FE-8AE2-4116-BBF9-3510FE54B8BD}"/>
    <cellStyle name="Millares 23" xfId="100" xr:uid="{CD433615-EB7A-4FE3-A67A-2835240734C0}"/>
    <cellStyle name="Millares 23 2" xfId="166" xr:uid="{BF980B42-18E2-4633-8E9C-23466ACE3034}"/>
    <cellStyle name="Millares 23 2 2" xfId="311" xr:uid="{3FBF653D-8C75-4C53-8C5D-B6679437E3C2}"/>
    <cellStyle name="Millares 23 2 2 2" xfId="607" xr:uid="{B0D19950-C4AE-46F8-981C-8A19A9BD3F79}"/>
    <cellStyle name="Millares 23 2 2 3" xfId="903" xr:uid="{8CA587BE-A7ED-499F-8AF5-72FA8D4089E0}"/>
    <cellStyle name="Millares 23 2 3" xfId="462" xr:uid="{15405102-264A-44A3-84AE-FC7CC3FA4744}"/>
    <cellStyle name="Millares 23 2 4" xfId="758" xr:uid="{A4DA3FF7-69A5-435A-8F51-CB79A591FE2A}"/>
    <cellStyle name="Millares 23 3" xfId="227" xr:uid="{AD58455B-2C0B-4377-95B8-206F01FC2CFF}"/>
    <cellStyle name="Millares 23 3 2" xfId="523" xr:uid="{573DEFF5-4524-4FD6-B7B7-6EDA57BF5EDC}"/>
    <cellStyle name="Millares 23 3 3" xfId="819" xr:uid="{88B56267-0A03-42C4-AAA4-1B9A4C12F401}"/>
    <cellStyle name="Millares 23 4" xfId="378" xr:uid="{FF14A719-649A-4F3B-B2EA-D2DF16F864A6}"/>
    <cellStyle name="Millares 23 5" xfId="674" xr:uid="{AB7289FD-DBEC-4985-AD3F-F1B32EB479C4}"/>
    <cellStyle name="Millares 24" xfId="101" xr:uid="{56584F00-5599-494C-AF65-F0EB792C2D9B}"/>
    <cellStyle name="Millares 24 2" xfId="167" xr:uid="{C704F9AC-224F-4E50-BEBE-F18AE7835ECC}"/>
    <cellStyle name="Millares 24 2 2" xfId="312" xr:uid="{1BCF1E03-B11C-4619-B5F2-D72082002629}"/>
    <cellStyle name="Millares 24 2 2 2" xfId="608" xr:uid="{BFF495CA-D885-482E-BEAE-466707BA534A}"/>
    <cellStyle name="Millares 24 2 2 3" xfId="904" xr:uid="{2B387DCA-1DBD-431C-A489-BCA1DD35CA59}"/>
    <cellStyle name="Millares 24 2 3" xfId="463" xr:uid="{A484BFD2-CCC8-4153-AD71-5CEE052A0DEF}"/>
    <cellStyle name="Millares 24 2 4" xfId="759" xr:uid="{50529AAE-5B95-4E12-97CB-424A524B9088}"/>
    <cellStyle name="Millares 24 3" xfId="228" xr:uid="{2F028248-D90C-421A-8B2C-AF97DAF048CA}"/>
    <cellStyle name="Millares 24 3 2" xfId="524" xr:uid="{E29FBFE7-BDA8-407C-99F9-2C9AC4403AB2}"/>
    <cellStyle name="Millares 24 3 3" xfId="820" xr:uid="{DC0625E7-2EC1-4F06-90A4-4D0A7B48AF94}"/>
    <cellStyle name="Millares 24 4" xfId="379" xr:uid="{85E01BF4-AE71-4E87-A3A0-E149E0460E21}"/>
    <cellStyle name="Millares 24 5" xfId="675" xr:uid="{589CC3EC-5451-46A0-A49E-C0432CF2CB45}"/>
    <cellStyle name="Millares 25" xfId="102" xr:uid="{0C411B0A-9477-4455-9A61-00353E3A1373}"/>
    <cellStyle name="Millares 25 2" xfId="168" xr:uid="{3E093C21-3654-439A-B86F-E9D283B8EEBE}"/>
    <cellStyle name="Millares 25 2 2" xfId="313" xr:uid="{D05FB1EF-016B-4E93-8D40-5AAFCC37D158}"/>
    <cellStyle name="Millares 25 2 2 2" xfId="609" xr:uid="{50B04E21-8B9C-4D76-8047-CE38F4A675BB}"/>
    <cellStyle name="Millares 25 2 2 3" xfId="905" xr:uid="{2A65C163-5CD8-4BAF-B948-1A0FCDC12603}"/>
    <cellStyle name="Millares 25 2 3" xfId="464" xr:uid="{121909EE-570A-4A9A-B4C3-69FD3A8B7F8C}"/>
    <cellStyle name="Millares 25 2 4" xfId="760" xr:uid="{28F2B59D-A49F-4D6A-8032-70DBD39F4368}"/>
    <cellStyle name="Millares 25 3" xfId="229" xr:uid="{D5DE8EB6-B7E0-4862-A541-FE2454B9A463}"/>
    <cellStyle name="Millares 25 3 2" xfId="525" xr:uid="{EA8C1CBC-E240-4BCF-86BA-02AF3A9AE390}"/>
    <cellStyle name="Millares 25 3 3" xfId="821" xr:uid="{FE64E068-F946-4320-86A6-5D442FD07F6C}"/>
    <cellStyle name="Millares 25 4" xfId="380" xr:uid="{AAA164CC-5BDE-4E64-ABE9-8E4115A3C72C}"/>
    <cellStyle name="Millares 25 5" xfId="676" xr:uid="{10991C28-C054-4DD1-89BB-67590FC19CAC}"/>
    <cellStyle name="Millares 26" xfId="103" xr:uid="{F1B555B0-485E-402E-8CE5-FB29C44028F2}"/>
    <cellStyle name="Millares 26 2" xfId="169" xr:uid="{77908AAD-BE42-467E-AC72-C2AD490CDD79}"/>
    <cellStyle name="Millares 26 2 2" xfId="314" xr:uid="{B1E49A3C-9384-4468-AEB9-ACDD51C8F80B}"/>
    <cellStyle name="Millares 26 2 2 2" xfId="610" xr:uid="{FF63C070-D7A3-4E0E-B222-0E8997520A2B}"/>
    <cellStyle name="Millares 26 2 2 3" xfId="906" xr:uid="{270BBE62-7B7A-44CF-A9C1-5478240B7F2F}"/>
    <cellStyle name="Millares 26 2 3" xfId="465" xr:uid="{E1E4023C-32AF-4ECD-8426-003D40E89C51}"/>
    <cellStyle name="Millares 26 2 4" xfId="761" xr:uid="{EE2A60A1-6344-409A-90EB-21B22FA60BD2}"/>
    <cellStyle name="Millares 26 3" xfId="230" xr:uid="{0596E848-2175-4618-BE9E-323DBB905F52}"/>
    <cellStyle name="Millares 26 3 2" xfId="526" xr:uid="{ED93C75B-241F-4DE7-8F5E-3747068DA20D}"/>
    <cellStyle name="Millares 26 3 3" xfId="822" xr:uid="{85D96A8D-6063-42CD-A884-BBF95A71A5C2}"/>
    <cellStyle name="Millares 26 4" xfId="381" xr:uid="{5DE87E17-0840-47D2-B302-DA62546FC19A}"/>
    <cellStyle name="Millares 26 5" xfId="677" xr:uid="{6D6A565C-875C-48F4-9690-AF61443C13B1}"/>
    <cellStyle name="Millares 27" xfId="104" xr:uid="{C92588D9-AE7B-45CB-84D5-93E8CA2D039F}"/>
    <cellStyle name="Millares 27 2" xfId="170" xr:uid="{0125A6E0-A1D0-4DD4-B583-FC2CFECBACF4}"/>
    <cellStyle name="Millares 27 2 2" xfId="315" xr:uid="{1A2E0F2E-26AC-477A-A2E8-C54949BDA676}"/>
    <cellStyle name="Millares 27 2 2 2" xfId="611" xr:uid="{2DD62640-B594-46C1-8AC4-7185C0C2D513}"/>
    <cellStyle name="Millares 27 2 2 3" xfId="907" xr:uid="{E1825724-7E2E-4DD3-90F8-A969E968D765}"/>
    <cellStyle name="Millares 27 2 3" xfId="466" xr:uid="{B3A7B8EB-F68E-45A1-84FA-5042F3B70B8C}"/>
    <cellStyle name="Millares 27 2 4" xfId="762" xr:uid="{BAE89A9E-D457-4BFA-8C8D-79DA291EAB1E}"/>
    <cellStyle name="Millares 27 3" xfId="231" xr:uid="{EB12AFB3-16F5-4520-BE52-16F16A8E37C6}"/>
    <cellStyle name="Millares 27 3 2" xfId="527" xr:uid="{00A184A7-A895-444A-9A99-7F8B8C0B236D}"/>
    <cellStyle name="Millares 27 3 3" xfId="823" xr:uid="{D1CFD33E-92A6-4AA7-81A3-32E780B71325}"/>
    <cellStyle name="Millares 27 4" xfId="382" xr:uid="{76D22A6E-605F-4D7F-8E29-1B68B1CB374B}"/>
    <cellStyle name="Millares 27 5" xfId="678" xr:uid="{EB34B199-7E02-487B-9B5F-5AB6D3A173BC}"/>
    <cellStyle name="Millares 28" xfId="66" xr:uid="{5864CA35-700F-46AA-8C7B-56084C51692C}"/>
    <cellStyle name="Millares 28 2" xfId="142" xr:uid="{11B256E2-B414-49E1-B64D-2570D81B76C2}"/>
    <cellStyle name="Millares 28 2 2" xfId="287" xr:uid="{0ADFECB1-5D04-4657-82B2-CBCDCE18E481}"/>
    <cellStyle name="Millares 28 2 2 2" xfId="583" xr:uid="{79EA5D71-D18F-4E32-9514-D550BF5AA1EB}"/>
    <cellStyle name="Millares 28 2 2 3" xfId="879" xr:uid="{BBCE7C9A-158C-469F-911C-02424DBB78D3}"/>
    <cellStyle name="Millares 28 2 3" xfId="438" xr:uid="{1AE63177-F488-4684-9D35-FE918DCC1BC0}"/>
    <cellStyle name="Millares 28 2 4" xfId="734" xr:uid="{FE5ACC3E-4A60-46DF-8143-57FA09D1280D}"/>
    <cellStyle name="Millares 28 3" xfId="203" xr:uid="{0FB82918-56D4-4EF4-BC0A-EBCC3108086C}"/>
    <cellStyle name="Millares 28 3 2" xfId="499" xr:uid="{DE7A9688-B760-40C0-A54A-8EEBCE5DCC0D}"/>
    <cellStyle name="Millares 28 3 3" xfId="795" xr:uid="{E8D7B1FD-740F-4A76-9A41-3C7A54440F4B}"/>
    <cellStyle name="Millares 28 4" xfId="354" xr:uid="{39B8A39F-1678-4447-B073-95A9A4EEAC71}"/>
    <cellStyle name="Millares 28 5" xfId="650" xr:uid="{0F367A18-3038-4FD4-8510-566A227357EF}"/>
    <cellStyle name="Millares 29" xfId="71" xr:uid="{882EADBA-63CC-4C9C-A1F5-03151508E18C}"/>
    <cellStyle name="Millares 29 2" xfId="141" xr:uid="{4A35B194-E167-406F-B0BF-F5E8238F4343}"/>
    <cellStyle name="Millares 29 2 2" xfId="286" xr:uid="{B1F2B42A-DFAE-442C-9610-F74C64C349C2}"/>
    <cellStyle name="Millares 29 2 2 2" xfId="582" xr:uid="{3E2E19C1-F043-4180-B547-76348CA496A7}"/>
    <cellStyle name="Millares 29 2 2 3" xfId="878" xr:uid="{96AF928E-AFDD-4ACE-A1AC-9DDEEA180714}"/>
    <cellStyle name="Millares 29 2 3" xfId="437" xr:uid="{E234A6B3-C47D-4034-AD3E-D6310B265459}"/>
    <cellStyle name="Millares 29 2 4" xfId="733" xr:uid="{A37CF151-657F-472A-9E20-C91EB00D3375}"/>
    <cellStyle name="Millares 29 3" xfId="202" xr:uid="{08DDA142-DCCC-4354-A794-1C84D76DA1E7}"/>
    <cellStyle name="Millares 29 3 2" xfId="498" xr:uid="{F1D9DE31-A3B6-4E06-9FE4-EE22CF723253}"/>
    <cellStyle name="Millares 29 3 3" xfId="794" xr:uid="{A179B5C9-7DE1-43DF-9D01-D33B3B6787EB}"/>
    <cellStyle name="Millares 29 4" xfId="353" xr:uid="{0B6DFE43-4750-4DF5-A44B-A086FAE06135}"/>
    <cellStyle name="Millares 29 5" xfId="649" xr:uid="{93E742B2-D9D3-4CD8-9410-FDC3E63CD018}"/>
    <cellStyle name="Millares 3" xfId="6" xr:uid="{00000000-0005-0000-0000-000008000000}"/>
    <cellStyle name="Millares 3 10" xfId="1002" xr:uid="{8B7044F5-E362-4D14-ACE5-1685C0B93291}"/>
    <cellStyle name="Millares 3 11" xfId="1037" xr:uid="{D7B31898-836B-48C5-B0CD-9531CCD7FAC7}"/>
    <cellStyle name="Millares 3 12" xfId="1068" xr:uid="{58BED2EE-ADC8-4F6A-81DD-32220233F255}"/>
    <cellStyle name="Millares 3 13" xfId="1100" xr:uid="{151E742E-7545-45D7-868C-A753E52D7EA9}"/>
    <cellStyle name="Millares 3 14" xfId="1131" xr:uid="{525A9AA3-3318-408D-8F6E-ED350F8DD792}"/>
    <cellStyle name="Millares 3 15" xfId="1165" xr:uid="{8B0EFFB3-22C3-4906-967A-35E99DE55D7E}"/>
    <cellStyle name="Millares 3 16" xfId="1197" xr:uid="{00B9908C-11C9-4BC0-86F0-1D79D73F3599}"/>
    <cellStyle name="Millares 3 17" xfId="1230" xr:uid="{71159F92-64C7-48DD-9383-8DE778FAC82C}"/>
    <cellStyle name="Millares 3 18" xfId="1276" xr:uid="{ADF9298F-0D99-486D-A411-7AA805B98619}"/>
    <cellStyle name="Millares 3 19" xfId="1306" xr:uid="{E331D51B-6E98-4715-9E36-0F2DDC249B2A}"/>
    <cellStyle name="Millares 3 2" xfId="110" xr:uid="{97482DC6-A8D6-46D9-9E34-BF627AECDAE2}"/>
    <cellStyle name="Millares 3 2 10" xfId="1079" xr:uid="{FE67D46D-8717-40A5-AF3E-FB40C26FB62C}"/>
    <cellStyle name="Millares 3 2 11" xfId="1111" xr:uid="{4615C9E0-782E-426B-A21B-2A151DA3F4BD}"/>
    <cellStyle name="Millares 3 2 12" xfId="1142" xr:uid="{41C6C874-0DC4-4F1B-869F-E2678DEBCAE8}"/>
    <cellStyle name="Millares 3 2 13" xfId="1176" xr:uid="{5C7F728A-9ED0-449A-82A3-CF011D428A07}"/>
    <cellStyle name="Millares 3 2 14" xfId="1209" xr:uid="{7D09B32C-14F4-44F6-B459-357029FA9352}"/>
    <cellStyle name="Millares 3 2 15" xfId="1241" xr:uid="{C03F1E4A-B5A6-4BAC-98FD-9E20F398D76F}"/>
    <cellStyle name="Millares 3 2 16" xfId="1317" xr:uid="{C0B5E238-38AC-4E57-993B-D2886EACA61E}"/>
    <cellStyle name="Millares 3 2 2" xfId="197" xr:uid="{DB388E38-10E3-475A-8C0C-BCF3CCEB5F54}"/>
    <cellStyle name="Millares 3 2 2 2" xfId="342" xr:uid="{E872547E-8777-4248-B9E5-10F2E4E84730}"/>
    <cellStyle name="Millares 3 2 2 2 2" xfId="638" xr:uid="{548E3081-420E-4755-9D02-7EE430BF32C7}"/>
    <cellStyle name="Millares 3 2 2 2 3" xfId="934" xr:uid="{65852F4E-156E-480E-9BD3-455841CE3479}"/>
    <cellStyle name="Millares 3 2 2 3" xfId="493" xr:uid="{0D0BCBB2-7FA4-4B11-BBED-2F8F42A665F5}"/>
    <cellStyle name="Millares 3 2 2 4" xfId="789" xr:uid="{06F50423-8A04-4501-BA7D-30C4EBD3A541}"/>
    <cellStyle name="Millares 3 2 3" xfId="255" xr:uid="{8C82CDE6-51B0-4DBB-9368-F35FF5D1E435}"/>
    <cellStyle name="Millares 3 2 3 2" xfId="551" xr:uid="{ECB2E83F-FF8C-43BC-B21A-9E545918F74C}"/>
    <cellStyle name="Millares 3 2 3 3" xfId="847" xr:uid="{3C80CAD4-50B4-49CA-8AF2-FFF6F33E3A86}"/>
    <cellStyle name="Millares 3 2 4" xfId="406" xr:uid="{C8D452CA-52DD-485E-A644-3227673465CD}"/>
    <cellStyle name="Millares 3 2 5" xfId="702" xr:uid="{CC16AFA6-5DD2-4B64-951B-13BEF7E80148}"/>
    <cellStyle name="Millares 3 2 6" xfId="958" xr:uid="{CD20C02C-D3DC-4F69-A5E2-ED26FF5574AF}"/>
    <cellStyle name="Millares 3 2 7" xfId="988" xr:uid="{C0DC731C-F1C2-46C9-8186-78F452F1375F}"/>
    <cellStyle name="Millares 3 2 8" xfId="1013" xr:uid="{72601C8B-335C-4C64-A623-5020AF56D53A}"/>
    <cellStyle name="Millares 3 2 9" xfId="1048" xr:uid="{4E05F61A-4D95-4BB9-AEAF-38AB3ECEC473}"/>
    <cellStyle name="Millares 3 20" xfId="78" xr:uid="{70F67834-E90F-4024-9DFE-F2019E084D25}"/>
    <cellStyle name="Millares 3 3" xfId="117" xr:uid="{2A1BDD96-DFE1-46B5-8EB4-FD1440DB73C3}"/>
    <cellStyle name="Millares 3 3 10" xfId="1119" xr:uid="{82A180F4-4822-41E9-84DD-13BFEBD9964E}"/>
    <cellStyle name="Millares 3 3 11" xfId="1150" xr:uid="{E1E2483E-F1E7-44FE-B1F2-E194350BE8CA}"/>
    <cellStyle name="Millares 3 3 12" xfId="1184" xr:uid="{00CCAE85-6718-4DB4-8A82-6C01A8A9FAB2}"/>
    <cellStyle name="Millares 3 3 13" xfId="1217" xr:uid="{C7B6DF7C-F582-422E-97A7-D5507AD9C429}"/>
    <cellStyle name="Millares 3 3 14" xfId="1249" xr:uid="{0D406877-84C4-4072-B86E-C25018C92C46}"/>
    <cellStyle name="Millares 3 3 15" xfId="1325" xr:uid="{4CB2CC8C-6C63-458B-887B-315B87F960A3}"/>
    <cellStyle name="Millares 3 3 2" xfId="262" xr:uid="{B194494F-5FB1-4C91-B799-5EC2F7B8AB76}"/>
    <cellStyle name="Millares 3 3 2 2" xfId="558" xr:uid="{4C84E4BB-116A-4A63-8DDB-52B3B69014C2}"/>
    <cellStyle name="Millares 3 3 2 3" xfId="854" xr:uid="{DD143501-C91C-4C3D-80A1-9C85701A6D01}"/>
    <cellStyle name="Millares 3 3 3" xfId="413" xr:uid="{B91F7510-AF0B-4DFB-B629-2C684B42F059}"/>
    <cellStyle name="Millares 3 3 4" xfId="709" xr:uid="{9581CA23-D6F5-4476-A5B0-781FA75E4B9A}"/>
    <cellStyle name="Millares 3 3 5" xfId="966" xr:uid="{F34301F5-8EF9-4D52-8AD9-38755F964EB7}"/>
    <cellStyle name="Millares 3 3 6" xfId="996" xr:uid="{D43FA51F-A3CD-498C-8986-BC16B677F9CA}"/>
    <cellStyle name="Millares 3 3 7" xfId="1021" xr:uid="{CE75504F-DBA6-44B9-9160-5733530F6246}"/>
    <cellStyle name="Millares 3 3 8" xfId="1056" xr:uid="{F2417B45-98BC-4259-93BC-82A135CD3432}"/>
    <cellStyle name="Millares 3 3 9" xfId="1087" xr:uid="{A9D6F5A0-5355-45CF-A302-500461815DD2}"/>
    <cellStyle name="Millares 3 4" xfId="146" xr:uid="{FB7D8888-FD3E-4477-B05A-0DEC0F224F61}"/>
    <cellStyle name="Millares 3 4 2" xfId="291" xr:uid="{4FAF6998-ED66-4DDC-ACAE-7240ABCD46BA}"/>
    <cellStyle name="Millares 3 4 2 2" xfId="587" xr:uid="{D48E206B-BA69-443E-8A87-118DE0529E90}"/>
    <cellStyle name="Millares 3 4 2 3" xfId="883" xr:uid="{7786EF5F-C2F7-4817-B22F-C1D9051D5F56}"/>
    <cellStyle name="Millares 3 4 3" xfId="442" xr:uid="{FD5AF481-7802-4684-9493-125E5023CD31}"/>
    <cellStyle name="Millares 3 4 4" xfId="738" xr:uid="{75149DCF-F29B-4E50-BE37-FF29CF58ADF8}"/>
    <cellStyle name="Millares 3 5" xfId="207" xr:uid="{72857900-568F-4DEB-A00D-3D0C99275942}"/>
    <cellStyle name="Millares 3 5 2" xfId="503" xr:uid="{F10E93DA-14E1-4C18-81BF-3CFFDEE58CE1}"/>
    <cellStyle name="Millares 3 5 3" xfId="799" xr:uid="{F42DE0A2-AE29-4F71-B0C1-CEF74A3C9C19}"/>
    <cellStyle name="Millares 3 6" xfId="358" xr:uid="{4B2BDBE0-E6EF-4997-BD2A-8A99F6FD8215}"/>
    <cellStyle name="Millares 3 7" xfId="654" xr:uid="{333A6478-4D7E-44BE-B70C-A20927EDA601}"/>
    <cellStyle name="Millares 3 8" xfId="947" xr:uid="{4E29D2CA-EC79-4BB1-AC2C-F0FE6145EA34}"/>
    <cellStyle name="Millares 3 9" xfId="977" xr:uid="{E7ED58B5-6A8E-4B64-9BD9-7273B710ADCA}"/>
    <cellStyle name="Millares 30" xfId="105" xr:uid="{98B405B2-EDEE-4385-9908-5C1CDC2C55ED}"/>
    <cellStyle name="Millares 30 2" xfId="171" xr:uid="{E9BF0D91-E96A-4A73-9120-9B77F39C0A1F}"/>
    <cellStyle name="Millares 30 2 2" xfId="316" xr:uid="{2A19BCF9-3C22-4CF4-AA8F-6473B01BCA7C}"/>
    <cellStyle name="Millares 30 2 2 2" xfId="612" xr:uid="{2FB74E83-C0D2-404D-AD36-AB80716DAD6F}"/>
    <cellStyle name="Millares 30 2 2 3" xfId="908" xr:uid="{AEA93749-28A4-410F-B565-9DE7D3BA2756}"/>
    <cellStyle name="Millares 30 2 3" xfId="467" xr:uid="{0DFBB109-2BE4-4C96-B13E-58B476D31E80}"/>
    <cellStyle name="Millares 30 2 4" xfId="763" xr:uid="{2843812A-35FA-47FA-A17A-68BFAB0B1B80}"/>
    <cellStyle name="Millares 30 3" xfId="232" xr:uid="{B6C480C7-749B-408A-9B29-F6E447F86060}"/>
    <cellStyle name="Millares 30 3 2" xfId="528" xr:uid="{BF1C2C4A-7ACA-4ABD-96C2-C29C7384DD4B}"/>
    <cellStyle name="Millares 30 3 3" xfId="824" xr:uid="{13155822-50C3-4F67-8C3B-8E539B857999}"/>
    <cellStyle name="Millares 30 4" xfId="383" xr:uid="{9CB75CB1-0656-469C-BCB2-5FAAC1509374}"/>
    <cellStyle name="Millares 30 5" xfId="679" xr:uid="{32E6978A-D6DA-4021-84D2-63CDF599A1F3}"/>
    <cellStyle name="Millares 31" xfId="111" xr:uid="{B65FF5BF-2D75-4C9D-AD11-9E9E1D2B90A4}"/>
    <cellStyle name="Millares 31 2" xfId="198" xr:uid="{4706F17C-1FB0-4E41-AFD6-F5B8F7BFCF76}"/>
    <cellStyle name="Millares 31 2 2" xfId="343" xr:uid="{8F4B51BF-FDC2-41A9-AC9C-D5EA84A960C3}"/>
    <cellStyle name="Millares 31 2 2 2" xfId="639" xr:uid="{AFB4B252-0C98-49E6-A076-F0C0656523A8}"/>
    <cellStyle name="Millares 31 2 2 3" xfId="935" xr:uid="{B4F26D7E-D411-4813-A5D0-E778F7330EB7}"/>
    <cellStyle name="Millares 31 2 3" xfId="494" xr:uid="{5280DD6C-031B-4C5E-BB60-365DF717DF78}"/>
    <cellStyle name="Millares 31 2 4" xfId="790" xr:uid="{C4C363F8-8BEF-4DF0-9C8D-1D6117E4B3AE}"/>
    <cellStyle name="Millares 31 3" xfId="256" xr:uid="{F20FEAE1-F078-4A2D-BE20-F247FEE2D0BE}"/>
    <cellStyle name="Millares 31 3 2" xfId="552" xr:uid="{9FA58F1D-F9EC-47FA-9707-13D1A14D560D}"/>
    <cellStyle name="Millares 31 3 3" xfId="848" xr:uid="{7B1694E9-C514-416B-B447-D1CA920EFB8A}"/>
    <cellStyle name="Millares 31 4" xfId="407" xr:uid="{EB5A9D98-3B86-4C31-8488-2B6C8533415A}"/>
    <cellStyle name="Millares 31 5" xfId="703" xr:uid="{CFCBFBBC-6211-4EFD-ADB4-207A80FC1384}"/>
    <cellStyle name="Millares 32" xfId="108" xr:uid="{B9D59634-33D6-465F-824D-2C64305DF31D}"/>
    <cellStyle name="Millares 32 2" xfId="195" xr:uid="{D79311FE-31BB-4137-8684-3A0F28C6BEC5}"/>
    <cellStyle name="Millares 32 2 2" xfId="340" xr:uid="{CAC82B1A-8E05-4AD9-8992-F4ABD9D7207C}"/>
    <cellStyle name="Millares 32 2 2 2" xfId="636" xr:uid="{84818991-7EFF-46F2-8A3A-79D90F5F0606}"/>
    <cellStyle name="Millares 32 2 2 3" xfId="932" xr:uid="{BB3F2470-D389-493C-91DD-E7E1A3A85C78}"/>
    <cellStyle name="Millares 32 2 3" xfId="491" xr:uid="{84AC1A22-464B-4430-B085-86C7416BD37F}"/>
    <cellStyle name="Millares 32 2 4" xfId="787" xr:uid="{35AD224C-DBEB-4B0F-9F42-EA648BF69752}"/>
    <cellStyle name="Millares 32 3" xfId="253" xr:uid="{F7F9D8FA-AE81-4CA4-86BC-E3F3FD8B07CC}"/>
    <cellStyle name="Millares 32 3 2" xfId="549" xr:uid="{8A57038C-4384-4350-97D2-869DAB73A511}"/>
    <cellStyle name="Millares 32 3 3" xfId="845" xr:uid="{5BFB615A-7E58-42C1-B1A9-4D9AA748B44D}"/>
    <cellStyle name="Millares 32 4" xfId="404" xr:uid="{80840643-7798-45E0-A215-47D9DE22B23E}"/>
    <cellStyle name="Millares 32 5" xfId="700" xr:uid="{F2FEC4A5-1601-479E-BCD8-4DC0DAFBB892}"/>
    <cellStyle name="Millares 33" xfId="118" xr:uid="{F6EFD7C7-A93F-4D8A-93C8-A68D1DD1650F}"/>
    <cellStyle name="Millares 33 2" xfId="263" xr:uid="{FC154B38-2D21-464E-A514-3BA010A0DED4}"/>
    <cellStyle name="Millares 33 2 2" xfId="559" xr:uid="{5A92B866-2C50-4B4C-8F56-6B1CFCAD4399}"/>
    <cellStyle name="Millares 33 2 3" xfId="855" xr:uid="{F25B60E7-EDD3-4799-9322-36B1B8E970AA}"/>
    <cellStyle name="Millares 33 3" xfId="414" xr:uid="{883BC4CC-4E44-4D9E-933C-A8B2F31357E3}"/>
    <cellStyle name="Millares 33 4" xfId="710" xr:uid="{6FA2C21A-2FFE-4F5A-82BA-C7284E60FD86}"/>
    <cellStyle name="Millares 34" xfId="115" xr:uid="{AD5578DD-46BD-48B4-8910-DDA9CE1C1AFE}"/>
    <cellStyle name="Millares 34 2" xfId="260" xr:uid="{7E54C95F-FFB8-43C2-A32A-0BD76EE02E68}"/>
    <cellStyle name="Millares 34 2 2" xfId="556" xr:uid="{20C9D146-C119-447A-A173-E123F242FDEE}"/>
    <cellStyle name="Millares 34 2 3" xfId="852" xr:uid="{BF2F937B-3DAB-4704-90C1-7BB4743A5549}"/>
    <cellStyle name="Millares 34 3" xfId="411" xr:uid="{BD794A1C-199A-44B8-8A48-3C21C753DCEC}"/>
    <cellStyle name="Millares 34 4" xfId="707" xr:uid="{BBF444D3-3112-4E6D-B6CE-67C5140E36EE}"/>
    <cellStyle name="Millares 35" xfId="120" xr:uid="{FF3D102B-EE49-4FD1-A9E3-A6D0522143F5}"/>
    <cellStyle name="Millares 35 2" xfId="265" xr:uid="{AC4BA830-D91D-452A-B682-8FE19E622062}"/>
    <cellStyle name="Millares 35 2 2" xfId="561" xr:uid="{2DC92C45-658C-4E64-8278-FEBCB31A6A30}"/>
    <cellStyle name="Millares 35 2 3" xfId="857" xr:uid="{8B7B3A27-8668-4116-A22E-8F65B74CFDBF}"/>
    <cellStyle name="Millares 35 3" xfId="416" xr:uid="{B2F6EBEB-0216-43F7-82AE-F20F5508565B}"/>
    <cellStyle name="Millares 35 4" xfId="712" xr:uid="{A816EE0A-6294-42F3-A4E5-11605B31E18E}"/>
    <cellStyle name="Millares 36" xfId="139" xr:uid="{D990E94F-2E90-4DAB-9E25-FA130DB8F06D}"/>
    <cellStyle name="Millares 36 2" xfId="284" xr:uid="{BD34A3C8-8017-4FE3-AC0E-336D83E3F1DD}"/>
    <cellStyle name="Millares 36 2 2" xfId="580" xr:uid="{4AA7F914-F467-477B-BD6E-8B42A8C90E5E}"/>
    <cellStyle name="Millares 36 2 3" xfId="876" xr:uid="{BBC82D31-1649-47E5-AD3D-3B0E1EEA815D}"/>
    <cellStyle name="Millares 36 3" xfId="435" xr:uid="{F68D2782-0603-4825-9A63-D81DE8AF4B82}"/>
    <cellStyle name="Millares 36 4" xfId="731" xr:uid="{E73992E8-078A-47B3-8802-771B1C5BAC93}"/>
    <cellStyle name="Millares 37" xfId="172" xr:uid="{9F131326-AB93-4113-A2BB-F1EDC224104B}"/>
    <cellStyle name="Millares 37 2" xfId="317" xr:uid="{5DD08A54-26FB-4EE3-BCFA-95A3BDA3A502}"/>
    <cellStyle name="Millares 37 2 2" xfId="613" xr:uid="{36EC4B29-EB99-4162-A276-6D32B35C6550}"/>
    <cellStyle name="Millares 37 2 3" xfId="909" xr:uid="{C7BA9DED-1D3B-4DA7-B81E-B5833B42299C}"/>
    <cellStyle name="Millares 37 3" xfId="468" xr:uid="{60C01662-33BC-48F0-BD86-C052B4B55541}"/>
    <cellStyle name="Millares 37 4" xfId="764" xr:uid="{157E451C-6E4A-43FF-A822-BE4DB86FB928}"/>
    <cellStyle name="Millares 38" xfId="173" xr:uid="{905EDD24-88A3-4465-820E-36EE100D3C1F}"/>
    <cellStyle name="Millares 38 2" xfId="318" xr:uid="{42EC53EF-945F-4A68-9AAD-F9D024D4A0C4}"/>
    <cellStyle name="Millares 38 2 2" xfId="614" xr:uid="{1D04D488-6C8D-4462-A7DD-C5DC982A40C0}"/>
    <cellStyle name="Millares 38 2 3" xfId="910" xr:uid="{EA4E7CDE-C885-4661-8009-9FA31AD59069}"/>
    <cellStyle name="Millares 38 3" xfId="469" xr:uid="{EEE78C6A-30CA-41A2-A513-497B26ECA9A4}"/>
    <cellStyle name="Millares 38 4" xfId="765" xr:uid="{A0A320EA-7FC4-4ED4-B21C-717DEC686236}"/>
    <cellStyle name="Millares 39" xfId="200" xr:uid="{C8FD064F-946B-4676-997B-9A4F4184D184}"/>
    <cellStyle name="Millares 39 2" xfId="496" xr:uid="{C024D86A-AF52-4809-BAD9-D8AB68288143}"/>
    <cellStyle name="Millares 39 3" xfId="792" xr:uid="{6AF382C5-54B8-4F89-B839-043FF58D3E82}"/>
    <cellStyle name="Millares 4" xfId="79" xr:uid="{4A9C6398-2FAC-4838-A6C5-06B3730D30E8}"/>
    <cellStyle name="Millares 4 10" xfId="1080" xr:uid="{994038D3-11B2-4FB9-8E8A-5034F03DDD3B}"/>
    <cellStyle name="Millares 4 11" xfId="1112" xr:uid="{DCDC3425-90A6-4E2C-ACB5-ED7F9F8087EA}"/>
    <cellStyle name="Millares 4 12" xfId="1143" xr:uid="{5BD64C14-BC59-4B03-B879-ABFD15DA3DF4}"/>
    <cellStyle name="Millares 4 13" xfId="1177" xr:uid="{66489A71-B861-423A-A1F8-B559416087A5}"/>
    <cellStyle name="Millares 4 14" xfId="1210" xr:uid="{F8DD6750-8622-499F-A754-E05B52EB4A0B}"/>
    <cellStyle name="Millares 4 15" xfId="1242" xr:uid="{A4B02006-48F6-443F-8686-F9055EE3538D}"/>
    <cellStyle name="Millares 4 16" xfId="1318" xr:uid="{C5324F27-2021-461D-8E0D-AF12410EEAD7}"/>
    <cellStyle name="Millares 4 2" xfId="147" xr:uid="{4BCC935D-88F1-4541-856E-79CC19A36521}"/>
    <cellStyle name="Millares 4 2 10" xfId="1120" xr:uid="{342F2E96-6A23-4E3E-8E9F-9E201DEB672F}"/>
    <cellStyle name="Millares 4 2 11" xfId="1151" xr:uid="{5369D64F-3FEA-4E14-B528-ED862272A56B}"/>
    <cellStyle name="Millares 4 2 12" xfId="1185" xr:uid="{40E95844-EFC6-4A44-BCB3-3D4E8B10B0AA}"/>
    <cellStyle name="Millares 4 2 13" xfId="1218" xr:uid="{C96C3A25-F5D8-472A-ADC4-080F486808CB}"/>
    <cellStyle name="Millares 4 2 14" xfId="1250" xr:uid="{2B6C3D9D-10BE-45E6-91F1-61599BC1C837}"/>
    <cellStyle name="Millares 4 2 15" xfId="1326" xr:uid="{85A6D6EA-D488-48B3-B292-6DBC0F149BE0}"/>
    <cellStyle name="Millares 4 2 2" xfId="292" xr:uid="{89EA2F04-5133-484C-A60C-2A86CFEFF8B2}"/>
    <cellStyle name="Millares 4 2 2 2" xfId="588" xr:uid="{46A5E1B3-FBC0-4DAE-8CA1-25E79B018B0C}"/>
    <cellStyle name="Millares 4 2 2 3" xfId="884" xr:uid="{A05589C0-50C1-4896-9FE5-2201549A6636}"/>
    <cellStyle name="Millares 4 2 3" xfId="443" xr:uid="{E40E3D46-DF5F-4746-B648-BEA173A3E69A}"/>
    <cellStyle name="Millares 4 2 4" xfId="739" xr:uid="{85DF957A-3838-42A1-BC54-5D881601C0CC}"/>
    <cellStyle name="Millares 4 2 5" xfId="967" xr:uid="{687636E8-FBA7-42CE-AEE2-0BAB86BFEC23}"/>
    <cellStyle name="Millares 4 2 6" xfId="997" xr:uid="{0A4FA9F8-1E28-4550-99FA-43B01F93FBDE}"/>
    <cellStyle name="Millares 4 2 7" xfId="1022" xr:uid="{78DDFA9E-0454-4DB2-838E-3119DEEFBA32}"/>
    <cellStyle name="Millares 4 2 8" xfId="1057" xr:uid="{E17AF7A4-8165-49AC-B6A8-8C95079DC9A7}"/>
    <cellStyle name="Millares 4 2 9" xfId="1088" xr:uid="{FF999771-D51B-49B9-ADC4-E87C3334874E}"/>
    <cellStyle name="Millares 4 3" xfId="208" xr:uid="{8098FD10-3376-4395-BD7D-9075110B29A9}"/>
    <cellStyle name="Millares 4 3 2" xfId="504" xr:uid="{F8DCFDBB-DF3D-443F-A273-45DA6548D597}"/>
    <cellStyle name="Millares 4 3 3" xfId="800" xr:uid="{E0FC73B2-A188-4E72-9448-AA283CA2FEF8}"/>
    <cellStyle name="Millares 4 4" xfId="359" xr:uid="{DABE8AB7-3860-46F2-A16B-95D4EF75EA96}"/>
    <cellStyle name="Millares 4 5" xfId="655" xr:uid="{C9293A62-E5C5-437C-A4AE-33C7EAEDE36C}"/>
    <cellStyle name="Millares 4 6" xfId="959" xr:uid="{3666D79E-161E-4B78-A3B4-234C98A61484}"/>
    <cellStyle name="Millares 4 7" xfId="989" xr:uid="{92DACBE2-290B-4600-B628-C80A29562758}"/>
    <cellStyle name="Millares 4 8" xfId="1014" xr:uid="{EA2E08F3-5BC2-4BBA-85CC-2904BAF6D99A}"/>
    <cellStyle name="Millares 4 9" xfId="1049" xr:uid="{2ED456AA-7792-4FFF-9CE0-A16117FA6489}"/>
    <cellStyle name="Millares 40" xfId="345" xr:uid="{46D28F47-2B90-4471-88A7-7E53D9DDFE70}"/>
    <cellStyle name="Millares 40 2" xfId="641" xr:uid="{69604585-41C9-412A-B441-428E5DD1D1E1}"/>
    <cellStyle name="Millares 40 3" xfId="937" xr:uid="{E819517F-B695-4DA1-BDF1-04144D02EDB6}"/>
    <cellStyle name="Millares 41" xfId="346" xr:uid="{5C5276E5-264E-425E-AA66-EAE299051FB0}"/>
    <cellStyle name="Millares 41 2" xfId="642" xr:uid="{FB0A47C2-263D-4398-9439-80657345C140}"/>
    <cellStyle name="Millares 41 3" xfId="938" xr:uid="{499D1CD7-F385-4A4B-9DEB-815501122D45}"/>
    <cellStyle name="Millares 42" xfId="347" xr:uid="{6DA1B9E4-AD26-4467-AFBC-872AA86283E2}"/>
    <cellStyle name="Millares 42 2" xfId="643" xr:uid="{D9B528BB-6E7E-4B23-AE2A-53E8E51CFC60}"/>
    <cellStyle name="Millares 42 3" xfId="939" xr:uid="{8216AEAF-02FD-485E-BE5D-8B834BAD1AA7}"/>
    <cellStyle name="Millares 43" xfId="348" xr:uid="{BC95BEAA-9265-4824-9A36-41C0B0FA2F79}"/>
    <cellStyle name="Millares 43 2" xfId="644" xr:uid="{4FBEBBDE-9853-478A-AA99-4BC2B913032B}"/>
    <cellStyle name="Millares 43 3" xfId="940" xr:uid="{196ACE6E-F2E2-4C58-8AEB-7E91B45C6C6B}"/>
    <cellStyle name="Millares 44" xfId="349" xr:uid="{8F14643E-8C21-432F-9661-C58014F092B7}"/>
    <cellStyle name="Millares 44 2" xfId="645" xr:uid="{1E463E5B-A40E-4071-A97A-B2642AD48A73}"/>
    <cellStyle name="Millares 44 3" xfId="941" xr:uid="{A3B76D75-F5C4-4E75-85B5-090D95616134}"/>
    <cellStyle name="Millares 45" xfId="350" xr:uid="{AC186CCD-4CD5-409A-92CA-B2C3F2E9DC37}"/>
    <cellStyle name="Millares 45 2" xfId="646" xr:uid="{62270CAB-7342-4D2F-8D22-F9CCF79CF03A}"/>
    <cellStyle name="Millares 45 3" xfId="942" xr:uid="{EEFA2EC3-220F-45F2-B7A9-A0439C87E0EB}"/>
    <cellStyle name="Millares 46" xfId="351" xr:uid="{8112501F-03EC-4E2D-BDBF-D2C775502B1D}"/>
    <cellStyle name="Millares 47" xfId="647" xr:uid="{12B17FFB-B6B4-4373-A266-99BD0CFE9226}"/>
    <cellStyle name="Millares 48" xfId="948" xr:uid="{EEC91088-8827-47FC-962F-D914813014CE}"/>
    <cellStyle name="Millares 49" xfId="943" xr:uid="{4EE85F56-E744-4ACD-80FD-26411479ECE7}"/>
    <cellStyle name="Millares 5" xfId="83" xr:uid="{EC084EDA-5368-426B-B0B8-9869DCBFD166}"/>
    <cellStyle name="Millares 5 10" xfId="1081" xr:uid="{63FEBF79-61A2-4A8E-B8A3-DB06D57DCE93}"/>
    <cellStyle name="Millares 5 11" xfId="1113" xr:uid="{A3480D22-A296-4864-BC29-D46B8FE5C7B1}"/>
    <cellStyle name="Millares 5 12" xfId="1144" xr:uid="{632495A3-689A-456C-A3AC-6CFA71A44755}"/>
    <cellStyle name="Millares 5 13" xfId="1178" xr:uid="{24F3898A-4A64-483E-A6C3-26EB256686BB}"/>
    <cellStyle name="Millares 5 14" xfId="1211" xr:uid="{B9EDACEF-E50E-456E-ABA7-C7157D6B9692}"/>
    <cellStyle name="Millares 5 15" xfId="1243" xr:uid="{B04BAAA6-568D-4E2D-85EC-B11ADCFB4860}"/>
    <cellStyle name="Millares 5 16" xfId="1319" xr:uid="{51A8E74C-A523-46A4-BC97-931012ADF07A}"/>
    <cellStyle name="Millares 5 2" xfId="149" xr:uid="{F0EF8642-D4FA-4817-8ABA-FFEB824CB09C}"/>
    <cellStyle name="Millares 5 2 10" xfId="1121" xr:uid="{F74C8C20-ABDA-4ED7-BA4A-DA2D1DB03512}"/>
    <cellStyle name="Millares 5 2 11" xfId="1152" xr:uid="{F3B5AE93-E341-4F08-A586-22794709033D}"/>
    <cellStyle name="Millares 5 2 12" xfId="1186" xr:uid="{AC8022B7-48C7-48B1-989E-D2245A7185D0}"/>
    <cellStyle name="Millares 5 2 13" xfId="1219" xr:uid="{4C89332C-F919-455D-92DF-1A585288F40B}"/>
    <cellStyle name="Millares 5 2 14" xfId="1251" xr:uid="{9149EF49-C08E-45AE-8DFC-D345066963B7}"/>
    <cellStyle name="Millares 5 2 15" xfId="1327" xr:uid="{DA883ABA-F48C-40E4-B79F-54C8978E9D00}"/>
    <cellStyle name="Millares 5 2 2" xfId="294" xr:uid="{5044BC0A-6300-41C8-8BCC-C075C8B7B25B}"/>
    <cellStyle name="Millares 5 2 2 2" xfId="590" xr:uid="{B2FB8B6C-46FB-4CE6-B3C6-B140AC26E501}"/>
    <cellStyle name="Millares 5 2 2 3" xfId="886" xr:uid="{99A768DB-F0D4-43F5-92D3-6A6E8CA919A7}"/>
    <cellStyle name="Millares 5 2 3" xfId="445" xr:uid="{6DB84DDB-328B-4AA7-A727-F136C6B3C2FC}"/>
    <cellStyle name="Millares 5 2 4" xfId="741" xr:uid="{9CD57D52-A87A-4B64-A2BD-DE6C3A0496AB}"/>
    <cellStyle name="Millares 5 2 5" xfId="968" xr:uid="{BCD3F467-A912-4B1F-9871-1A99D64AFEF6}"/>
    <cellStyle name="Millares 5 2 6" xfId="998" xr:uid="{C5DFC6FC-8E6D-4C7D-933D-B84B57385B35}"/>
    <cellStyle name="Millares 5 2 7" xfId="1023" xr:uid="{3D668939-4993-40A4-A5BC-A98CD856A3E2}"/>
    <cellStyle name="Millares 5 2 8" xfId="1058" xr:uid="{EF3D298E-5AD7-4674-9271-74279D2ED792}"/>
    <cellStyle name="Millares 5 2 9" xfId="1089" xr:uid="{AD97FA2E-964A-4160-9BB5-8A953A928C92}"/>
    <cellStyle name="Millares 5 3" xfId="210" xr:uid="{D51E8D23-7127-4EBF-92EC-B63FCA061DCF}"/>
    <cellStyle name="Millares 5 3 2" xfId="506" xr:uid="{5D41EB87-B9DE-4671-BA93-C6CFD2A87A39}"/>
    <cellStyle name="Millares 5 3 3" xfId="802" xr:uid="{C0FD7BAC-810E-4576-987D-19FD5D5F3487}"/>
    <cellStyle name="Millares 5 4" xfId="361" xr:uid="{9F5803BC-0910-440A-AB91-B2DA6A4220BA}"/>
    <cellStyle name="Millares 5 5" xfId="657" xr:uid="{1CE55D95-ACB1-4736-B540-FD4846FC81F6}"/>
    <cellStyle name="Millares 5 6" xfId="960" xr:uid="{A5BE3AEA-54AE-43C0-BCD0-39AE27AB0573}"/>
    <cellStyle name="Millares 5 7" xfId="990" xr:uid="{51D00582-A5B6-4C39-95A2-2B00B6C1014A}"/>
    <cellStyle name="Millares 5 8" xfId="1015" xr:uid="{BCE12537-BF78-4685-9315-F374DC1F4570}"/>
    <cellStyle name="Millares 5 9" xfId="1050" xr:uid="{B8762AD9-8219-431A-98EB-5E527E2F975A}"/>
    <cellStyle name="Millares 50" xfId="969" xr:uid="{FCAE637A-1013-4FD0-90A8-D71C72191A08}"/>
    <cellStyle name="Millares 51" xfId="971" xr:uid="{23723BD0-F076-48A2-97CF-C8D20B860AEA}"/>
    <cellStyle name="Millares 52" xfId="970" xr:uid="{789CF7BC-DB96-4957-AE32-2A68FCE184D8}"/>
    <cellStyle name="Millares 53" xfId="972" xr:uid="{B616A330-D96D-42BF-B855-AD87507F00FB}"/>
    <cellStyle name="Millares 54" xfId="973" xr:uid="{197942FF-A5E5-4A88-903B-8BBD13D13A58}"/>
    <cellStyle name="Millares 55" xfId="1003" xr:uid="{C3A140FE-5DC0-4895-963A-2074F17A0C00}"/>
    <cellStyle name="Millares 56" xfId="1024" xr:uid="{11AAE77A-626F-45B1-BF87-CEDC409A83BC}"/>
    <cellStyle name="Millares 57" xfId="1029" xr:uid="{4BC03F21-BFCE-4FCA-B4EA-ACC18B10AFFE}"/>
    <cellStyle name="Millares 58" xfId="1027" xr:uid="{4A54E9C9-129A-4677-8DBF-2B50F731FEF6}"/>
    <cellStyle name="Millares 59" xfId="1025" xr:uid="{29D5E60D-7D77-4E06-B4D5-E669093B9C41}"/>
    <cellStyle name="Millares 6" xfId="82" xr:uid="{A012E01F-DF16-422D-BA20-8F3E017C6E07}"/>
    <cellStyle name="Millares 6 10" xfId="1071" xr:uid="{68E67B59-7228-4706-B243-B67BC3C1AF10}"/>
    <cellStyle name="Millares 6 11" xfId="1103" xr:uid="{44A0686C-471C-462B-9B85-0DA8DAC90142}"/>
    <cellStyle name="Millares 6 12" xfId="1134" xr:uid="{866008FB-FCC5-458F-9469-BA34BF674C09}"/>
    <cellStyle name="Millares 6 13" xfId="1168" xr:uid="{77A7E89B-F1AD-4213-82AB-F314ED208D7C}"/>
    <cellStyle name="Millares 6 14" xfId="1201" xr:uid="{A6915B76-A048-42E1-9BE5-F60C6AEA741E}"/>
    <cellStyle name="Millares 6 15" xfId="1233" xr:uid="{F93DCA7D-3401-4E0C-8141-227BDE6C7C14}"/>
    <cellStyle name="Millares 6 16" xfId="1309" xr:uid="{926117D2-3BA3-44B7-9DE3-88692A69A0C5}"/>
    <cellStyle name="Millares 6 2" xfId="148" xr:uid="{4666F828-DBEC-4803-A54D-129650976513}"/>
    <cellStyle name="Millares 6 2 2" xfId="293" xr:uid="{A28B6B0C-6508-4EC7-ACF9-A8C679DCD5D8}"/>
    <cellStyle name="Millares 6 2 2 2" xfId="589" xr:uid="{C03C2031-24D1-4D72-B659-BB1FE7123A41}"/>
    <cellStyle name="Millares 6 2 2 3" xfId="885" xr:uid="{2EDE478D-4FBD-4367-86F5-9E216EB43B00}"/>
    <cellStyle name="Millares 6 2 3" xfId="444" xr:uid="{41E25AB4-0DCB-4892-AFF9-CE67D234CC2B}"/>
    <cellStyle name="Millares 6 2 4" xfId="740" xr:uid="{939DD634-188A-4468-B0D7-6AFD95DD3CF8}"/>
    <cellStyle name="Millares 6 3" xfId="209" xr:uid="{FB26354C-B43A-42C7-811B-5142FBEA3816}"/>
    <cellStyle name="Millares 6 3 2" xfId="505" xr:uid="{83B8BFC6-D273-49FD-A9BA-2BE388597E5A}"/>
    <cellStyle name="Millares 6 3 3" xfId="801" xr:uid="{647618A1-ED49-4221-80BF-F8D5447D681C}"/>
    <cellStyle name="Millares 6 4" xfId="360" xr:uid="{393BAD4E-02D1-4CF4-BD5F-A5D39894D13B}"/>
    <cellStyle name="Millares 6 5" xfId="656" xr:uid="{9A2D26DE-EC63-4A04-BD2F-D22AF81431D7}"/>
    <cellStyle name="Millares 6 6" xfId="950" xr:uid="{423AC68F-4F69-4D3F-888E-AB6BB6B4D1C0}"/>
    <cellStyle name="Millares 6 7" xfId="980" xr:uid="{D98EAF91-607D-4B7A-8B4E-5BAAB8A4AB82}"/>
    <cellStyle name="Millares 6 8" xfId="1005" xr:uid="{25EA4766-B8CD-4866-8765-CFEEEDDA936F}"/>
    <cellStyle name="Millares 6 9" xfId="1040" xr:uid="{549F74B3-E7CB-47E8-903C-9004AD8179ED}"/>
    <cellStyle name="Millares 60" xfId="1026" xr:uid="{E5DF7D96-BC60-4436-8D2E-3444A9B05D52}"/>
    <cellStyle name="Millares 61" xfId="1032" xr:uid="{4947A1E9-FCDE-4F0A-83F9-9AAC6F0B3DF0}"/>
    <cellStyle name="Millares 62" xfId="1033" xr:uid="{67FE5A1B-D17D-4A49-AFD2-EEE4E63C6199}"/>
    <cellStyle name="Millares 63" xfId="1030" xr:uid="{79F30F66-4368-4A09-8BEE-F5170725FCE3}"/>
    <cellStyle name="Millares 64" xfId="1031" xr:uid="{D86E0E8D-B198-4F17-8956-326B7376A3A1}"/>
    <cellStyle name="Millares 65" xfId="1028" xr:uid="{E38EA393-0797-4D63-BE11-2BFD19302ED5}"/>
    <cellStyle name="Millares 66" xfId="1038" xr:uid="{859AA0D9-14F6-428D-B578-CD106FEEED9D}"/>
    <cellStyle name="Millares 67" xfId="1059" xr:uid="{5896F403-25E5-45AF-84F8-C81920B54B70}"/>
    <cellStyle name="Millares 68" xfId="1061" xr:uid="{6B618CAE-F59E-44EA-ABB2-EE8A12CAA02B}"/>
    <cellStyle name="Millares 69" xfId="1060" xr:uid="{93BFEAEF-9EBD-48DC-B6E6-3A2A1AEA391E}"/>
    <cellStyle name="Millares 7" xfId="86" xr:uid="{3FAA4D0E-2EF0-40A8-8B00-BBE73603C2DB}"/>
    <cellStyle name="Millares 7 10" xfId="1082" xr:uid="{B2A6EBB1-D023-4AB7-B38E-6C46E09D819D}"/>
    <cellStyle name="Millares 7 11" xfId="1114" xr:uid="{C11C1DEF-0861-43F7-A9E3-1D4100F2C435}"/>
    <cellStyle name="Millares 7 12" xfId="1145" xr:uid="{C83A7493-E486-4435-9B7F-D9F9A73659C5}"/>
    <cellStyle name="Millares 7 13" xfId="1179" xr:uid="{1DF33DFB-3FA8-476E-B4AC-F61453B875AA}"/>
    <cellStyle name="Millares 7 14" xfId="1212" xr:uid="{B77CDDB0-B543-4F73-BF6C-2B346CCB6464}"/>
    <cellStyle name="Millares 7 15" xfId="1244" xr:uid="{0EFF18D2-F478-4476-B2CA-58C3B0E19E3E}"/>
    <cellStyle name="Millares 7 16" xfId="1320" xr:uid="{130ED145-DA86-4D95-8ED2-ABAEB64234B0}"/>
    <cellStyle name="Millares 7 2" xfId="152" xr:uid="{E1AD05D5-8D7F-49E2-B6B3-CC518870DF80}"/>
    <cellStyle name="Millares 7 2 2" xfId="297" xr:uid="{187FFFF9-BBB9-413F-A061-0158D2532446}"/>
    <cellStyle name="Millares 7 2 2 2" xfId="593" xr:uid="{E31EB163-2ABD-4253-9595-75D588E80325}"/>
    <cellStyle name="Millares 7 2 2 3" xfId="889" xr:uid="{DB447A95-A895-401C-B74E-CACD4A0DA74D}"/>
    <cellStyle name="Millares 7 2 3" xfId="448" xr:uid="{FFD9AA56-6065-4CC0-AD12-C24DA04F315D}"/>
    <cellStyle name="Millares 7 2 4" xfId="744" xr:uid="{4434CB09-747D-4CD7-8E4F-CAD3F9524589}"/>
    <cellStyle name="Millares 7 3" xfId="213" xr:uid="{090A00AA-F770-4AD0-AC9C-75F7F576E013}"/>
    <cellStyle name="Millares 7 3 2" xfId="509" xr:uid="{4A219CFE-5D9B-4403-ABAC-1282C390EFA8}"/>
    <cellStyle name="Millares 7 3 3" xfId="805" xr:uid="{2875DA99-E873-44CE-870D-BF3122E70910}"/>
    <cellStyle name="Millares 7 4" xfId="364" xr:uid="{87839B1A-7971-45D8-BB84-5467C20FA1F8}"/>
    <cellStyle name="Millares 7 5" xfId="660" xr:uid="{2650A498-3014-4D01-8E0A-0AEA2736529B}"/>
    <cellStyle name="Millares 7 6" xfId="961" xr:uid="{A7243BC3-0DF3-43F6-AECC-001B7F30F79D}"/>
    <cellStyle name="Millares 7 7" xfId="991" xr:uid="{2E895F90-4F01-43E1-B4CE-C0CDB44A8D16}"/>
    <cellStyle name="Millares 7 8" xfId="1016" xr:uid="{EEFAFA8E-EE4E-4602-B749-9FC62AA75721}"/>
    <cellStyle name="Millares 7 9" xfId="1051" xr:uid="{3CF5596B-D170-471E-A520-11C5FE67ADCE}"/>
    <cellStyle name="Millares 70" xfId="1063" xr:uid="{04CAB61B-EE76-4E51-AA88-3B42040D6841}"/>
    <cellStyle name="Millares 71" xfId="1064" xr:uid="{4B158FB0-76F0-443D-B0E5-AE6F68D857C2}"/>
    <cellStyle name="Millares 72" xfId="1062" xr:uid="{21A5D640-0271-4890-BA21-4D0933147671}"/>
    <cellStyle name="Millares 73" xfId="1069" xr:uid="{92E70CC4-356A-4AD3-ABF3-5C4AEC22D53C}"/>
    <cellStyle name="Millares 74" xfId="1090" xr:uid="{2167C1EB-5928-4283-9F62-1A7EC2320FC7}"/>
    <cellStyle name="Millares 75" xfId="1092" xr:uid="{D748E5D6-1EDD-4DE0-A740-FBF71D988475}"/>
    <cellStyle name="Millares 76" xfId="1091" xr:uid="{7A869E39-367E-446A-B0EC-DA57F642785E}"/>
    <cellStyle name="Millares 77" xfId="1094" xr:uid="{CB62CA11-5D72-4696-8EB2-4A411303D046}"/>
    <cellStyle name="Millares 78" xfId="1095" xr:uid="{FC3EBBB1-EF2F-427D-A092-5B539CD95DC8}"/>
    <cellStyle name="Millares 79" xfId="1093" xr:uid="{E8FA6356-8E04-401B-8D4C-E74130E50B9B}"/>
    <cellStyle name="Millares 8" xfId="84" xr:uid="{7F8C55D9-7F9D-442E-A7CE-58CB43076AD0}"/>
    <cellStyle name="Millares 8 2" xfId="150" xr:uid="{759B029E-9EE8-4CFD-A9F5-CC3AC9835959}"/>
    <cellStyle name="Millares 8 2 2" xfId="295" xr:uid="{23D88A95-A1C8-4E16-B6CB-A59659A92EFC}"/>
    <cellStyle name="Millares 8 2 2 2" xfId="591" xr:uid="{9F51E0D8-89C9-481D-B27A-B48B22727955}"/>
    <cellStyle name="Millares 8 2 2 3" xfId="887" xr:uid="{05726B11-E0E8-43A9-9410-9576BA2EB0A5}"/>
    <cellStyle name="Millares 8 2 3" xfId="446" xr:uid="{804D4E8F-0FD6-40CD-BF82-F67ECD5FE6F2}"/>
    <cellStyle name="Millares 8 2 4" xfId="742" xr:uid="{FE4CE851-0237-41C1-AE64-BB5AAFE80E9A}"/>
    <cellStyle name="Millares 8 3" xfId="211" xr:uid="{5940D892-5D8D-41C0-82C2-AE0E58D6468A}"/>
    <cellStyle name="Millares 8 3 2" xfId="507" xr:uid="{7141393F-9631-44BC-8EC6-9CA30B078993}"/>
    <cellStyle name="Millares 8 3 3" xfId="803" xr:uid="{02DB2CBB-978F-41FC-B3D8-9482D038FAE5}"/>
    <cellStyle name="Millares 8 4" xfId="362" xr:uid="{45C6A5EB-5EC4-4AA4-9AAB-717060221B95}"/>
    <cellStyle name="Millares 8 5" xfId="658" xr:uid="{F19001F0-AD39-4642-B1F2-A25551B538CF}"/>
    <cellStyle name="Millares 80" xfId="1101" xr:uid="{A25B14CE-8136-489E-8307-86502CF16F76}"/>
    <cellStyle name="Millares 81" xfId="1122" xr:uid="{9257CDBA-1F0B-4155-BB51-71CA781C488E}"/>
    <cellStyle name="Millares 82" xfId="1124" xr:uid="{4EB29A35-5FCF-4416-BE1C-4C9E03FBEA34}"/>
    <cellStyle name="Millares 83" xfId="1123" xr:uid="{359476AE-BDC9-45BF-B825-913F112A4FEE}"/>
    <cellStyle name="Millares 84" xfId="1098" xr:uid="{5A614BD0-A369-40E9-815E-F084AB5588F9}"/>
    <cellStyle name="Millares 85" xfId="1126" xr:uid="{42C7DEE1-569D-4DF5-B7A1-F77729B38C9C}"/>
    <cellStyle name="Millares 86" xfId="1127" xr:uid="{AABC95FD-01BF-4B1B-996C-36CAD1C097F2}"/>
    <cellStyle name="Millares 87" xfId="1125" xr:uid="{1259C113-9207-4742-A864-0C08CAA5FD57}"/>
    <cellStyle name="Millares 88" xfId="1132" xr:uid="{54E7FB85-8E92-446E-A2AA-2A3D154586CC}"/>
    <cellStyle name="Millares 89" xfId="1153" xr:uid="{754EEB93-61F1-450E-9F0C-DAE726466125}"/>
    <cellStyle name="Millares 9" xfId="88" xr:uid="{EB0D80C8-2A08-4CE0-A753-CF44BE518F28}"/>
    <cellStyle name="Millares 9 2" xfId="154" xr:uid="{C917D506-2BFA-4FB5-BF7E-6B2DD8572B7C}"/>
    <cellStyle name="Millares 9 2 2" xfId="299" xr:uid="{0F28A795-E26B-4E96-B806-71DDC1E9396B}"/>
    <cellStyle name="Millares 9 2 2 2" xfId="595" xr:uid="{E959530B-02C6-4D83-A4C8-2F447DED78A5}"/>
    <cellStyle name="Millares 9 2 2 3" xfId="891" xr:uid="{74D8953D-A550-422D-8A95-A77772CAF026}"/>
    <cellStyle name="Millares 9 2 3" xfId="450" xr:uid="{C32D0813-0EA6-4D92-ADCA-138FF55ED699}"/>
    <cellStyle name="Millares 9 2 4" xfId="746" xr:uid="{CBF68D07-7DBB-44AA-8DEC-C4CC49AF20E6}"/>
    <cellStyle name="Millares 9 3" xfId="215" xr:uid="{1B85DAD5-B48B-4B17-81A3-D216AAEBCE24}"/>
    <cellStyle name="Millares 9 3 2" xfId="511" xr:uid="{816E1574-1CE5-4391-AAE0-153916F0E9C5}"/>
    <cellStyle name="Millares 9 3 3" xfId="807" xr:uid="{0DC19DF1-8CDB-4FE8-A86F-259097E6AA41}"/>
    <cellStyle name="Millares 9 4" xfId="366" xr:uid="{40CB9E50-A2C0-4B1A-8626-EDA54D4AD7A7}"/>
    <cellStyle name="Millares 9 5" xfId="662" xr:uid="{E2A3FCAB-2DEC-4986-9B44-D2C3587E8AB5}"/>
    <cellStyle name="Millares 90" xfId="1155" xr:uid="{1F9CECD8-730B-4758-8722-11F38F9054B8}"/>
    <cellStyle name="Millares 91" xfId="1154" xr:uid="{42BC8AD8-551E-4E66-9DCA-E6A947FA1EB8}"/>
    <cellStyle name="Millares 92" xfId="1158" xr:uid="{7F569D5A-ABB5-499F-8CCD-89EF720D2B71}"/>
    <cellStyle name="Millares 93" xfId="1159" xr:uid="{8CDE3FFB-0D0A-4F80-81B7-E1C58FD26A59}"/>
    <cellStyle name="Millares 94" xfId="1156" xr:uid="{23F04C45-BDF5-41AD-A512-639C98619531}"/>
    <cellStyle name="Millares 95" xfId="1157" xr:uid="{8C2CC645-6EFA-45E4-A63B-4D4EE7C1A301}"/>
    <cellStyle name="Millares 96" xfId="67" xr:uid="{24964BC3-F848-49D0-A418-E5C13160AE12}"/>
    <cellStyle name="Millares 96 2" xfId="69" xr:uid="{7ADFF00B-92FC-48B9-890A-D26444F3960F}"/>
    <cellStyle name="Millares 96 2 2" xfId="1262" xr:uid="{84FBC787-6DAA-41E7-8C67-E18D60B90F8C}"/>
    <cellStyle name="Millares 96 3" xfId="1160" xr:uid="{E5D03812-1DFC-498A-8B7D-69612F1A4BA6}"/>
    <cellStyle name="Millares 97" xfId="1166" xr:uid="{4139E0D3-3516-41B0-B7BF-AF094D344409}"/>
    <cellStyle name="Millares 98" xfId="1187" xr:uid="{456684DF-F2C2-41A1-B367-98535B525401}"/>
    <cellStyle name="Millares 99" xfId="1189" xr:uid="{A9AF3E6E-2397-4600-A769-3AD00F67C054}"/>
    <cellStyle name="Neutral" xfId="23" builtinId="28" customBuiltin="1"/>
    <cellStyle name="Normal" xfId="0" builtinId="0"/>
    <cellStyle name="Normal 10" xfId="1065" xr:uid="{6BCFB8F9-D879-49A3-91C3-5C45D88C7DD2}"/>
    <cellStyle name="Normal 11" xfId="1096" xr:uid="{D7C9505B-6481-43F4-8C8F-EEF84B4415EA}"/>
    <cellStyle name="Normal 12" xfId="1128" xr:uid="{D6214CCC-67C2-4433-8919-FE3B93BD29A2}"/>
    <cellStyle name="Normal 13" xfId="1162" xr:uid="{68E19AB9-6413-48CD-8A96-C44BF15A88F9}"/>
    <cellStyle name="Normal 14" xfId="1193" xr:uid="{771CB415-3A07-417A-BD95-86625692A06B}"/>
    <cellStyle name="Normal 15" xfId="1227" xr:uid="{A4A27ED1-880B-4173-B72B-99A42DA9B6CA}"/>
    <cellStyle name="Normal 16" xfId="1300" xr:uid="{93F54CA1-5DE3-47C6-B96C-17A3111840FE}"/>
    <cellStyle name="Normal 17" xfId="70" xr:uid="{1F5A8709-42D0-4738-8FC2-C82F3D2C7E50}"/>
    <cellStyle name="Normal 18" xfId="1343" xr:uid="{0CAEE90E-5C83-4052-9065-19C25FDC1057}"/>
    <cellStyle name="Normal 19" xfId="56" xr:uid="{892FAA11-F440-4241-8259-364438D17F62}"/>
    <cellStyle name="Normal 2" xfId="11" xr:uid="{00000000-0005-0000-0000-00000A000000}"/>
    <cellStyle name="Normal 2 2" xfId="63" xr:uid="{48FAEFC5-4525-4748-ACD8-DC26061A8E67}"/>
    <cellStyle name="Normal 2 3" xfId="75" xr:uid="{D7563619-297B-472C-835D-A9AD528CCE6C}"/>
    <cellStyle name="Normal 2 4" xfId="59" xr:uid="{0D138BA0-5FBF-4DDA-A853-76DD7E63BD57}"/>
    <cellStyle name="Normal 3" xfId="4" xr:uid="{00000000-0005-0000-0000-00000B000000}"/>
    <cellStyle name="Normal 3 2" xfId="143" xr:uid="{533300F5-D0E7-41C4-9DBC-16EA4A45A373}"/>
    <cellStyle name="Normal 3 2 2" xfId="288" xr:uid="{332C93D4-7D68-4510-A0D2-B864D3AADFC0}"/>
    <cellStyle name="Normal 3 2 2 2" xfId="584" xr:uid="{88FC38A3-B6EF-4FA0-B77D-B0996659293F}"/>
    <cellStyle name="Normal 3 2 2 3" xfId="880" xr:uid="{BCB5293B-6A01-4A2C-8374-707AD75CDB95}"/>
    <cellStyle name="Normal 3 2 3" xfId="439" xr:uid="{9D186249-5DFF-4667-892A-B3392AA67D5C}"/>
    <cellStyle name="Normal 3 2 4" xfId="735" xr:uid="{D18F4BFF-2EFA-4BE4-B616-455EB2932952}"/>
    <cellStyle name="Normal 3 3" xfId="204" xr:uid="{1B49637E-890F-4E12-B979-A63CBE7A6250}"/>
    <cellStyle name="Normal 3 3 2" xfId="500" xr:uid="{7D8E4BB2-608F-48C2-B369-A27B26B2C83F}"/>
    <cellStyle name="Normal 3 3 3" xfId="796" xr:uid="{799444AD-B536-4C99-96F5-962D0889229E}"/>
    <cellStyle name="Normal 3 4" xfId="355" xr:uid="{3435E8F5-A4AB-4312-B716-E3DA84EB9F6C}"/>
    <cellStyle name="Normal 3 5" xfId="651" xr:uid="{09BFEE28-D879-4A87-AC25-1F6715589B5E}"/>
    <cellStyle name="Normal 3 6" xfId="73" xr:uid="{EC849261-95B0-4D25-9CD3-F4E0091D0F25}"/>
    <cellStyle name="Normal 3 7" xfId="61" xr:uid="{B800060C-4C3A-40C1-A7DE-9A492F408BD0}"/>
    <cellStyle name="Normal 4" xfId="106" xr:uid="{151483DE-6BF7-43FA-AAAB-F0C87BF2D313}"/>
    <cellStyle name="Normal 4 2" xfId="193" xr:uid="{221FBDB8-9E00-4F8E-9850-C35FD58FB753}"/>
    <cellStyle name="Normal 4 2 2" xfId="338" xr:uid="{4905C9CC-94CE-4AFB-A435-D4256CCBCA6A}"/>
    <cellStyle name="Normal 4 2 2 2" xfId="634" xr:uid="{B69B6370-6853-4517-89E2-6F94394C1938}"/>
    <cellStyle name="Normal 4 2 2 3" xfId="930" xr:uid="{CBC1C882-E802-49CB-9450-30F71865DCE6}"/>
    <cellStyle name="Normal 4 2 3" xfId="489" xr:uid="{8AE1EA74-0529-4997-9AED-D28B57679A6A}"/>
    <cellStyle name="Normal 4 2 4" xfId="785" xr:uid="{40E21F28-3941-477F-94BC-7B3CCB0E2BD7}"/>
    <cellStyle name="Normal 4 3" xfId="251" xr:uid="{B280FF01-28F0-4236-902E-7422C523D74A}"/>
    <cellStyle name="Normal 4 3 2" xfId="547" xr:uid="{CF31C47B-3947-4CCA-B7F4-BD0FB872B4A3}"/>
    <cellStyle name="Normal 4 3 3" xfId="843" xr:uid="{C54DDE7F-DE94-438F-9236-1167B36AE5C4}"/>
    <cellStyle name="Normal 4 4" xfId="402" xr:uid="{BE0B6EBB-B01B-4382-9799-2677098A1EB6}"/>
    <cellStyle name="Normal 4 5" xfId="698" xr:uid="{A2A075FB-EE7F-49C1-8E3B-52E0F90EB953}"/>
    <cellStyle name="Normal 5" xfId="113" xr:uid="{9F36A375-E318-42A9-9053-43B93BD342A6}"/>
    <cellStyle name="Normal 5 2" xfId="258" xr:uid="{C1F254BA-8D9A-424B-BE7E-E7246D405752}"/>
    <cellStyle name="Normal 5 2 2" xfId="554" xr:uid="{166F2D1B-9EEB-4C53-915B-466E752A0E09}"/>
    <cellStyle name="Normal 5 2 3" xfId="850" xr:uid="{B623979A-112D-4EC6-A98A-B58E52D67B88}"/>
    <cellStyle name="Normal 5 3" xfId="409" xr:uid="{C217F82C-7AC5-46ED-8CD4-1D9881C5B923}"/>
    <cellStyle name="Normal 5 4" xfId="705" xr:uid="{94D1ADC5-7C1D-4B2A-A648-77A558126EE5}"/>
    <cellStyle name="Normal 6" xfId="944" xr:uid="{5F8BE606-DEE7-4E48-96A5-26D3D123415F}"/>
    <cellStyle name="Normal 7" xfId="974" xr:uid="{42069459-A7F0-4DEE-B3C5-42E0809328EE}"/>
    <cellStyle name="Normal 8" xfId="999" xr:uid="{AB2DF1CA-4118-48CB-B7F6-B6B2DC2A3D70}"/>
    <cellStyle name="Normal 9" xfId="1034" xr:uid="{3987EC00-55D8-40E2-951F-E65732B67B60}"/>
    <cellStyle name="Notas 2" xfId="112" xr:uid="{4A644D20-08DC-4AE1-9E47-AE5836547066}"/>
    <cellStyle name="Notas 2 2" xfId="199" xr:uid="{B7372FB4-3ED0-4D6A-9DD0-D098C5470AC8}"/>
    <cellStyle name="Notas 2 2 2" xfId="344" xr:uid="{ED559A36-E87C-4251-A884-1532D9BFF8FA}"/>
    <cellStyle name="Notas 2 2 2 2" xfId="640" xr:uid="{E4AF000F-8B5D-40B4-8F58-66A02F28F6C7}"/>
    <cellStyle name="Notas 2 2 2 3" xfId="936" xr:uid="{503A879D-E231-417F-9CB8-BC1C9F97D6D9}"/>
    <cellStyle name="Notas 2 2 3" xfId="495" xr:uid="{52A517DE-8162-4788-9AD3-4924BF9384F4}"/>
    <cellStyle name="Notas 2 2 4" xfId="791" xr:uid="{C8287F0E-1F48-408B-857C-CF2AC595B48A}"/>
    <cellStyle name="Notas 2 3" xfId="257" xr:uid="{FCF0FE4D-363B-4F1C-B527-28D0E3F75B21}"/>
    <cellStyle name="Notas 2 3 2" xfId="553" xr:uid="{A9104417-BE46-4032-A83C-13C43A63AC32}"/>
    <cellStyle name="Notas 2 3 3" xfId="849" xr:uid="{26A81175-C873-4C32-BA86-6C8F7086C6DF}"/>
    <cellStyle name="Notas 2 4" xfId="408" xr:uid="{812991C3-6943-4EA8-9748-59BAA4EF5F82}"/>
    <cellStyle name="Notas 2 5" xfId="704" xr:uid="{E4EC0609-244E-4A3B-B239-73FB31C63E36}"/>
    <cellStyle name="Notas 3" xfId="119" xr:uid="{6A83A32D-7C77-42D1-9B6F-DA87B3AA73DF}"/>
    <cellStyle name="Notas 3 2" xfId="264" xr:uid="{7D3FEE85-03AA-42F1-A262-3763CD7E6209}"/>
    <cellStyle name="Notas 3 2 2" xfId="560" xr:uid="{B78325A7-A422-4AE0-BCF6-C4D660C32FD8}"/>
    <cellStyle name="Notas 3 2 3" xfId="856" xr:uid="{9E5ACFFA-5C5A-4189-A9E5-11EABDA66EA2}"/>
    <cellStyle name="Notas 3 3" xfId="415" xr:uid="{6E7A01C0-F8B1-441A-A138-CB6D25479732}"/>
    <cellStyle name="Notas 3 4" xfId="711" xr:uid="{34E7542C-0D9F-40DD-B0F8-649CE2B20C47}"/>
    <cellStyle name="Percent 2" xfId="975" xr:uid="{A923AB64-3C45-48AC-BFBD-8A2F82C47841}"/>
    <cellStyle name="Porcentaje" xfId="3" builtinId="5"/>
    <cellStyle name="Porcentaje 10" xfId="1097" xr:uid="{51355391-4C2D-4FBC-B6FB-3394110FE662}"/>
    <cellStyle name="Porcentaje 11" xfId="1129" xr:uid="{5886C10C-FC66-4B23-B8D9-789A06D4C777}"/>
    <cellStyle name="Porcentaje 12" xfId="1163" xr:uid="{AC12178A-1FD5-4E00-AD6E-168687EBAA79}"/>
    <cellStyle name="Porcentaje 13" xfId="1194" xr:uid="{15D17628-BC49-47F6-8B65-3E4F36BD4331}"/>
    <cellStyle name="Porcentaje 14" xfId="1228" xr:uid="{0B96334E-2878-43EB-9243-2AC229EBD0B9}"/>
    <cellStyle name="Porcentaje 15" xfId="1304" xr:uid="{AB1EA4EE-C4F1-44F9-BBCE-FA92A4263900}"/>
    <cellStyle name="Porcentaje 2" xfId="12" xr:uid="{00000000-0005-0000-0000-00000D000000}"/>
    <cellStyle name="Porcentaje 3" xfId="74" xr:uid="{3D0757DD-B9BC-4D3E-BC64-F70B624156CE}"/>
    <cellStyle name="Porcentaje 3 2" xfId="144" xr:uid="{A9F60FEB-473F-4773-A641-1C98821425F9}"/>
    <cellStyle name="Porcentaje 3 2 2" xfId="289" xr:uid="{D4DE550E-65E7-4F75-A5CE-D9A1C206A062}"/>
    <cellStyle name="Porcentaje 3 2 2 2" xfId="585" xr:uid="{2FFBD0FB-1CF6-462F-9F4B-82709662300E}"/>
    <cellStyle name="Porcentaje 3 2 2 3" xfId="881" xr:uid="{2BED6600-F7BA-46FB-A806-CBD23E13F09D}"/>
    <cellStyle name="Porcentaje 3 2 3" xfId="440" xr:uid="{2FE424C4-8035-4AB8-A7A6-D9628795BFCA}"/>
    <cellStyle name="Porcentaje 3 2 4" xfId="736" xr:uid="{F63B86A9-CE37-49AC-99A3-85D344301BFB}"/>
    <cellStyle name="Porcentaje 3 3" xfId="205" xr:uid="{D65E4BA1-2CF5-49A5-9D4C-352A27B93FF4}"/>
    <cellStyle name="Porcentaje 3 3 2" xfId="501" xr:uid="{C6B374FB-0F5C-4922-ADDF-7E25848E36FB}"/>
    <cellStyle name="Porcentaje 3 3 3" xfId="797" xr:uid="{6CC5C84F-DFA0-4F15-A7E2-A2238AC0E504}"/>
    <cellStyle name="Porcentaje 3 4" xfId="356" xr:uid="{58B4F3D2-B5C6-4B69-8697-A00AC6CD8815}"/>
    <cellStyle name="Porcentaje 3 5" xfId="652" xr:uid="{FEF46E98-0A3A-4DE4-BC06-EA4916CEABB7}"/>
    <cellStyle name="Porcentaje 4" xfId="107" xr:uid="{02B3821D-8CA0-4564-95E7-74EC0E9BECD9}"/>
    <cellStyle name="Porcentaje 4 2" xfId="194" xr:uid="{9548AB09-20E1-4774-8987-AB2ED08B9E08}"/>
    <cellStyle name="Porcentaje 4 2 2" xfId="339" xr:uid="{8CA5589F-6EE1-4D4C-9789-258560655826}"/>
    <cellStyle name="Porcentaje 4 2 2 2" xfId="635" xr:uid="{6AD91B2B-8014-44D7-BC2D-A99F899A42B0}"/>
    <cellStyle name="Porcentaje 4 2 2 3" xfId="931" xr:uid="{57BCC079-79EB-4606-AF62-90DAB7448495}"/>
    <cellStyle name="Porcentaje 4 2 3" xfId="490" xr:uid="{20DA1D2B-D700-4B02-8581-7F32F7A48EFA}"/>
    <cellStyle name="Porcentaje 4 2 4" xfId="786" xr:uid="{963B620E-DA34-4E05-B852-6CCD6FC67BB6}"/>
    <cellStyle name="Porcentaje 4 3" xfId="252" xr:uid="{F49EBFA9-EB1F-4F5E-9930-9AB2A49AB8FC}"/>
    <cellStyle name="Porcentaje 4 3 2" xfId="548" xr:uid="{11D5F6E9-2667-4084-8D73-5BE6AAE50531}"/>
    <cellStyle name="Porcentaje 4 3 3" xfId="844" xr:uid="{3F2D392D-C86D-472F-884C-FFD94B294E97}"/>
    <cellStyle name="Porcentaje 4 4" xfId="403" xr:uid="{C733D646-0D84-4520-BB1B-5FA7906D9067}"/>
    <cellStyle name="Porcentaje 4 5" xfId="699" xr:uid="{0E87FFB7-D307-451F-BF89-86BAC4AEDAB6}"/>
    <cellStyle name="Porcentaje 5" xfId="114" xr:uid="{B3C44B3A-0D66-406B-A559-8011BC9CE231}"/>
    <cellStyle name="Porcentaje 5 2" xfId="259" xr:uid="{97D374FA-C3A1-4D27-A369-37C8FB58A3C4}"/>
    <cellStyle name="Porcentaje 5 2 2" xfId="555" xr:uid="{DF084FAD-8E40-4448-A7A0-6942EE379642}"/>
    <cellStyle name="Porcentaje 5 2 3" xfId="851" xr:uid="{3300FB8B-4567-4CA9-88D2-9082190C7FD9}"/>
    <cellStyle name="Porcentaje 5 3" xfId="410" xr:uid="{1632B9A7-D605-4185-872A-1513A3E7A209}"/>
    <cellStyle name="Porcentaje 5 4" xfId="706" xr:uid="{60447D0C-1E48-433F-ACB4-8291910D0773}"/>
    <cellStyle name="Porcentaje 6" xfId="945" xr:uid="{D0EB0AD4-7A12-4797-8EDE-F0A6DF005C23}"/>
    <cellStyle name="Porcentaje 7" xfId="1000" xr:uid="{A9E3C4C1-DD4D-4342-8D40-639C5131F934}"/>
    <cellStyle name="Porcentaje 8" xfId="1035" xr:uid="{FC5D033B-6ED8-4270-A48E-46A00E771DBA}"/>
    <cellStyle name="Porcentaje 9" xfId="1066" xr:uid="{0C15F1E9-F85D-4E3E-AE87-C7F86C834734}"/>
    <cellStyle name="Salida" xfId="25" builtinId="21" customBuiltin="1"/>
    <cellStyle name="Texto de advertencia" xfId="29" builtinId="11" customBuiltin="1"/>
    <cellStyle name="Texto explicativo" xfId="30" builtinId="53" customBuiltin="1"/>
    <cellStyle name="Título" xfId="16" builtinId="15" customBuiltin="1"/>
    <cellStyle name="Título 2" xfId="18" builtinId="17" customBuiltin="1"/>
    <cellStyle name="Título 3" xfId="19" builtinId="18" customBuiltin="1"/>
    <cellStyle name="Total" xfId="31"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69C9C2B-1B2F-4A40-9C42-0770A776159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inpositivapy-my.sharepoint.com/personal/sady_pereira_inpositiva_com_py/Documents/24.Fondo%20de%20Cria$/Contabilidad/Conformaciones%20de%20Cuentas%20Contables/2024%20CRIA/03.2024_Conformaci&#243;n%20IN%20GANADERO%20CR&#205;A%20$%20-%20Preliminar.xlsx" TargetMode="External"/><Relationship Id="rId2" Type="http://schemas.microsoft.com/office/2019/04/relationships/externalLinkLongPath" Target="https://inpositivapy-my.sharepoint.com/personal/sady_pereira_inpositiva_com_py/Documents/24.Fondo%20de%20Cria$/Contabilidad/Conformaciones%20de%20Cuentas%20Contables/2024%20CRIA/03.2024_Conformaci&#243;n%20IN%20GANADERO%20CR&#205;A%20$%20-%20Preliminar.xlsx?D10C3982" TargetMode="External"/><Relationship Id="rId1" Type="http://schemas.openxmlformats.org/officeDocument/2006/relationships/externalLinkPath" Target="file:///\\D10C3982\03.2024_Conformaci&#243;n%20IN%20GANADERO%20CR&#205;A%20$%20-%20Preliminar.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4.Fondo%20de%20Cria$/Contabilidad/CNV/03.23.ESTADOS%20FINANCIEROS%20FI%20IN%20GANAD%20CRIA%20USD%20VF.xlsx" TargetMode="External"/><Relationship Id="rId1" Type="http://schemas.openxmlformats.org/officeDocument/2006/relationships/externalLinkPath" Target="https://inpositivapy-my.sharepoint.com/personal/sady_pereira_inpositiva_com_py/Documents/24.Fondo%20de%20Cria$/Contabilidad/CNV/03.23.ESTADOS%20FINANCIEROS%20FI%20IN%20GANAD%20CRIA%20USD%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LANCE GENERAL"/>
      <sheetName val="ESTADOS DE RESULTADOS"/>
      <sheetName val="Bancos ML Cta Cte"/>
      <sheetName val="Bancos ME Cta. Cte."/>
      <sheetName val="Cash Investor ML"/>
      <sheetName val="Cash Investor ME"/>
      <sheetName val="Clientes Locales Gs"/>
      <sheetName val="Cuentas a Cobrar - Contratistas"/>
      <sheetName val="Anticipos a la Renta"/>
      <sheetName val="Retenciones De Iva"/>
      <sheetName val="IVA Créd. Fiscal Saldo Favor"/>
      <sheetName val="Anticipo a Proveed ML"/>
      <sheetName val="Cant de Ganado LA PETRONA"/>
      <sheetName val="Cant de Ganado BOCA´I"/>
      <sheetName val="Cant de Ganado Piroy"/>
      <sheetName val="RESUMEN ESTANCIAS"/>
      <sheetName val="Compras de Ganado Vacuno"/>
      <sheetName val="Resumen Cria_HANS"/>
      <sheetName val="Costeo Ventas 2023"/>
      <sheetName val="Cant de Equinos"/>
      <sheetName val="Alquileres Pagados ME"/>
      <sheetName val="Cuadro de Revalúo 2023"/>
      <sheetName val="Proveedores Locales ML"/>
      <sheetName val="Proveedores Locales ME"/>
      <sheetName val="Comisiones ME"/>
      <sheetName val="Cheques Diferidos"/>
      <sheetName val="Plan Fondo de Inversión"/>
      <sheetName val="APORTES USD"/>
    </sheetNames>
    <sheetDataSet>
      <sheetData sheetId="0">
        <row r="10">
          <cell r="J10">
            <v>7315.61</v>
          </cell>
        </row>
        <row r="14">
          <cell r="I14">
            <v>5256115.3542181291</v>
          </cell>
        </row>
        <row r="16">
          <cell r="I16">
            <v>37325.085015167089</v>
          </cell>
        </row>
        <row r="17">
          <cell r="H17">
            <v>406080065</v>
          </cell>
        </row>
        <row r="20">
          <cell r="H20">
            <v>-393950120</v>
          </cell>
        </row>
        <row r="21">
          <cell r="H21">
            <v>30583612</v>
          </cell>
        </row>
        <row r="22">
          <cell r="H22">
            <v>26688694</v>
          </cell>
        </row>
        <row r="23">
          <cell r="H23">
            <v>198796162</v>
          </cell>
        </row>
        <row r="24">
          <cell r="H24">
            <v>2</v>
          </cell>
        </row>
        <row r="28">
          <cell r="I28">
            <v>267441.26001989748</v>
          </cell>
        </row>
        <row r="30">
          <cell r="I30">
            <v>6500.8715311569003</v>
          </cell>
        </row>
        <row r="32">
          <cell r="I32">
            <v>277297.24932297081</v>
          </cell>
        </row>
        <row r="38">
          <cell r="I38">
            <v>8647.5408725070556</v>
          </cell>
        </row>
        <row r="40">
          <cell r="I40">
            <v>2412680.3109861719</v>
          </cell>
        </row>
        <row r="63">
          <cell r="I63">
            <v>102872.05</v>
          </cell>
        </row>
        <row r="65">
          <cell r="I65">
            <v>152415.93505940778</v>
          </cell>
        </row>
        <row r="75">
          <cell r="I75">
            <v>1990935.0514108506</v>
          </cell>
        </row>
        <row r="85">
          <cell r="I85">
            <v>582114.62543484743</v>
          </cell>
        </row>
        <row r="86">
          <cell r="I86">
            <v>582114.62543484743</v>
          </cell>
        </row>
        <row r="100">
          <cell r="H100">
            <v>33325309354</v>
          </cell>
          <cell r="I100">
            <v>4518696.3899999997</v>
          </cell>
        </row>
        <row r="105">
          <cell r="H105">
            <v>1127441592</v>
          </cell>
        </row>
        <row r="109">
          <cell r="I109">
            <v>155304.33878328186</v>
          </cell>
        </row>
      </sheetData>
      <sheetData sheetId="1">
        <row r="12">
          <cell r="F12">
            <v>588097</v>
          </cell>
        </row>
        <row r="16">
          <cell r="G16">
            <v>1350.1881592922532</v>
          </cell>
        </row>
        <row r="19">
          <cell r="G19">
            <v>371401.95704801107</v>
          </cell>
        </row>
        <row r="22">
          <cell r="G22">
            <v>270997.3899647466</v>
          </cell>
        </row>
        <row r="23">
          <cell r="G23">
            <v>46567.809109561611</v>
          </cell>
        </row>
        <row r="24">
          <cell r="G24">
            <v>74.560426266572449</v>
          </cell>
        </row>
        <row r="28">
          <cell r="G28">
            <v>104540.76146760148</v>
          </cell>
        </row>
        <row r="31">
          <cell r="G31">
            <v>10547.787265860263</v>
          </cell>
        </row>
        <row r="32">
          <cell r="G32">
            <v>839.90179902974603</v>
          </cell>
        </row>
        <row r="33">
          <cell r="G33">
            <v>9618.4165093546544</v>
          </cell>
        </row>
        <row r="41">
          <cell r="G41">
            <v>94754.619232025769</v>
          </cell>
        </row>
        <row r="42">
          <cell r="G42">
            <v>1871.144443183822</v>
          </cell>
        </row>
        <row r="46">
          <cell r="G46">
            <v>15944.814171340464</v>
          </cell>
        </row>
        <row r="60">
          <cell r="G60">
            <v>103.05401736833976</v>
          </cell>
        </row>
        <row r="64">
          <cell r="F64">
            <v>11545493</v>
          </cell>
        </row>
        <row r="69">
          <cell r="G69">
            <v>308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1.BG USD"/>
      <sheetName val="2.EERR USD"/>
      <sheetName val="3.VARIAC. PA USD"/>
      <sheetName val="Flujo de Fondos Calculo GS U$S"/>
      <sheetName val="4.FLUJO EFECTIVO USD"/>
      <sheetName val="5.BG G"/>
      <sheetName val="6.EERR G"/>
      <sheetName val="7.VARIAC. PN G"/>
      <sheetName val="Flujo de Fondos Calculo GS"/>
      <sheetName val="8.FLUJO EFECTIVO G"/>
      <sheetName val="9.INFORME DEL SINDICO"/>
      <sheetName val="9.Notas a EEFF"/>
      <sheetName val="10.Cuadro de Inversiones"/>
    </sheetNames>
    <sheetDataSet>
      <sheetData sheetId="0"/>
      <sheetData sheetId="1"/>
      <sheetData sheetId="2"/>
      <sheetData sheetId="3"/>
      <sheetData sheetId="4"/>
      <sheetData sheetId="5"/>
      <sheetData sheetId="6"/>
      <sheetData sheetId="7"/>
      <sheetData sheetId="8">
        <row r="11">
          <cell r="C11">
            <v>5467930000</v>
          </cell>
        </row>
        <row r="15">
          <cell r="D15">
            <v>38691009.899999999</v>
          </cell>
        </row>
      </sheetData>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32"/>
  <sheetViews>
    <sheetView showGridLines="0" topLeftCell="A9" zoomScaleNormal="100" workbookViewId="0">
      <selection activeCell="I35" sqref="I35"/>
    </sheetView>
  </sheetViews>
  <sheetFormatPr baseColWidth="10" defaultColWidth="16.140625" defaultRowHeight="16.5" x14ac:dyDescent="0.3"/>
  <cols>
    <col min="1" max="11" width="16.140625" style="256"/>
    <col min="12" max="12" width="8.140625" style="256" customWidth="1"/>
    <col min="13" max="13" width="27.140625" style="256" customWidth="1"/>
    <col min="14" max="14" width="10.28515625" style="256" customWidth="1"/>
    <col min="15" max="15" width="19.85546875" style="256" customWidth="1"/>
    <col min="16" max="16" width="11.7109375" style="256" customWidth="1"/>
    <col min="17" max="17" width="10.85546875" style="256" customWidth="1"/>
    <col min="18" max="18" width="9.140625" style="256" customWidth="1"/>
    <col min="19" max="16384" width="16.140625" style="256"/>
  </cols>
  <sheetData>
    <row r="1" spans="1:17" x14ac:dyDescent="0.3">
      <c r="A1" s="255"/>
      <c r="B1" s="255"/>
      <c r="C1" s="255"/>
      <c r="D1" s="255"/>
      <c r="E1" s="255"/>
      <c r="F1" s="255"/>
      <c r="G1" s="255"/>
      <c r="H1" s="255"/>
      <c r="I1" s="255"/>
      <c r="J1" s="255"/>
      <c r="K1" s="255"/>
      <c r="O1" s="257" t="s">
        <v>60</v>
      </c>
      <c r="P1" s="258">
        <v>45292</v>
      </c>
    </row>
    <row r="2" spans="1:17" ht="27" x14ac:dyDescent="0.5">
      <c r="A2" s="259"/>
      <c r="B2" s="259"/>
      <c r="C2" s="259"/>
      <c r="D2" s="255"/>
      <c r="E2" s="255"/>
      <c r="F2" s="255"/>
      <c r="G2" s="255"/>
      <c r="H2" s="255"/>
      <c r="I2" s="260"/>
      <c r="J2" s="261"/>
      <c r="K2" s="260"/>
      <c r="M2" s="256" t="s">
        <v>63</v>
      </c>
      <c r="N2" s="262">
        <v>7377.82</v>
      </c>
      <c r="O2" s="257" t="s">
        <v>62</v>
      </c>
      <c r="P2" s="258">
        <v>45291</v>
      </c>
      <c r="Q2" s="263">
        <v>2023</v>
      </c>
    </row>
    <row r="3" spans="1:17" ht="27" x14ac:dyDescent="0.5">
      <c r="A3" s="259"/>
      <c r="B3" s="259"/>
      <c r="C3" s="259"/>
      <c r="D3" s="255"/>
      <c r="E3" s="255"/>
      <c r="F3" s="255"/>
      <c r="G3" s="255"/>
      <c r="H3" s="255"/>
      <c r="I3" s="260"/>
      <c r="J3" s="264"/>
      <c r="K3" s="260"/>
      <c r="M3" s="256" t="s">
        <v>61</v>
      </c>
      <c r="N3" s="262">
        <v>7411.91</v>
      </c>
      <c r="O3" s="257" t="s">
        <v>64</v>
      </c>
      <c r="P3" s="258">
        <v>45382</v>
      </c>
      <c r="Q3" s="263">
        <v>2024</v>
      </c>
    </row>
    <row r="4" spans="1:17" ht="27" x14ac:dyDescent="0.5">
      <c r="A4" s="259"/>
      <c r="B4" s="259"/>
      <c r="C4" s="259"/>
      <c r="D4" s="255"/>
      <c r="E4" s="255"/>
      <c r="F4" s="255"/>
      <c r="G4" s="255"/>
      <c r="H4" s="255"/>
      <c r="I4" s="260"/>
      <c r="J4" s="264"/>
      <c r="K4" s="260"/>
      <c r="O4" s="257"/>
      <c r="P4" s="265">
        <f>+P3</f>
        <v>45382</v>
      </c>
    </row>
    <row r="5" spans="1:17" ht="27" x14ac:dyDescent="0.5">
      <c r="A5" s="259"/>
      <c r="B5" s="259"/>
      <c r="C5" s="259"/>
      <c r="D5" s="255"/>
      <c r="E5" s="255"/>
      <c r="F5" s="255"/>
      <c r="G5" s="255"/>
      <c r="H5" s="255"/>
      <c r="I5" s="260"/>
      <c r="J5" s="266"/>
      <c r="K5" s="260"/>
    </row>
    <row r="6" spans="1:17" ht="10.5" customHeight="1" x14ac:dyDescent="0.3">
      <c r="A6" s="259"/>
      <c r="B6" s="259"/>
      <c r="C6" s="259"/>
      <c r="D6" s="255"/>
      <c r="E6" s="255"/>
      <c r="F6" s="255"/>
      <c r="G6" s="255"/>
      <c r="H6" s="255"/>
      <c r="I6" s="255"/>
      <c r="J6" s="255"/>
      <c r="K6" s="255"/>
    </row>
    <row r="7" spans="1:17" ht="29.25" customHeight="1" x14ac:dyDescent="0.3">
      <c r="A7" s="684" t="s">
        <v>322</v>
      </c>
      <c r="B7" s="684"/>
      <c r="C7" s="684"/>
      <c r="D7" s="684"/>
      <c r="E7" s="684"/>
      <c r="F7" s="684"/>
      <c r="G7" s="684"/>
      <c r="H7" s="684"/>
      <c r="I7" s="684"/>
      <c r="J7" s="684"/>
      <c r="K7" s="684"/>
    </row>
    <row r="8" spans="1:17" ht="22.5" customHeight="1" x14ac:dyDescent="0.3">
      <c r="A8" s="255"/>
      <c r="B8" s="255"/>
      <c r="C8" s="684" t="s">
        <v>65</v>
      </c>
      <c r="D8" s="684"/>
      <c r="E8" s="684"/>
      <c r="F8" s="684"/>
      <c r="G8" s="684"/>
      <c r="H8" s="684"/>
      <c r="I8" s="684"/>
      <c r="J8" s="255"/>
      <c r="K8" s="255"/>
    </row>
    <row r="9" spans="1:17" ht="27" x14ac:dyDescent="0.3">
      <c r="A9" s="255"/>
      <c r="B9" s="255"/>
      <c r="C9" s="685" t="s">
        <v>293</v>
      </c>
      <c r="D9" s="685"/>
      <c r="E9" s="685"/>
      <c r="F9" s="685"/>
      <c r="G9" s="685"/>
      <c r="H9" s="685"/>
      <c r="I9" s="685"/>
      <c r="J9" s="267"/>
      <c r="K9" s="255"/>
    </row>
    <row r="10" spans="1:17" ht="27" x14ac:dyDescent="0.3">
      <c r="A10" s="255"/>
      <c r="B10" s="255"/>
      <c r="C10" s="686">
        <f>P3</f>
        <v>45382</v>
      </c>
      <c r="D10" s="686"/>
      <c r="E10" s="686"/>
      <c r="F10" s="686"/>
      <c r="G10" s="686"/>
      <c r="H10" s="686"/>
      <c r="I10" s="686"/>
      <c r="J10" s="267"/>
      <c r="K10" s="255"/>
    </row>
    <row r="11" spans="1:17" ht="5.25" customHeight="1" x14ac:dyDescent="0.3">
      <c r="A11" s="255"/>
      <c r="B11" s="255"/>
      <c r="C11" s="268"/>
      <c r="D11" s="268"/>
      <c r="E11" s="268"/>
      <c r="F11" s="268"/>
      <c r="G11" s="268"/>
      <c r="H11" s="268"/>
      <c r="I11" s="267"/>
      <c r="J11" s="267"/>
      <c r="K11" s="255"/>
    </row>
    <row r="12" spans="1:17" x14ac:dyDescent="0.3">
      <c r="A12" s="269"/>
      <c r="B12" s="269"/>
      <c r="C12" s="270"/>
      <c r="D12" s="270"/>
      <c r="E12" s="270"/>
      <c r="F12" s="270"/>
      <c r="G12" s="270"/>
      <c r="H12" s="270"/>
      <c r="I12" s="271"/>
      <c r="J12" s="271"/>
      <c r="K12" s="269"/>
    </row>
    <row r="13" spans="1:17" ht="27" x14ac:dyDescent="0.5">
      <c r="C13" s="272"/>
      <c r="D13" s="272"/>
      <c r="E13" s="273" t="s">
        <v>66</v>
      </c>
    </row>
    <row r="14" spans="1:17" x14ac:dyDescent="0.3">
      <c r="B14" s="274"/>
      <c r="C14" s="275" t="s">
        <v>70</v>
      </c>
      <c r="H14" s="276">
        <v>1</v>
      </c>
      <c r="I14" s="274"/>
    </row>
    <row r="15" spans="1:17" x14ac:dyDescent="0.3">
      <c r="B15" s="274"/>
      <c r="C15" s="256" t="s">
        <v>69</v>
      </c>
      <c r="H15" s="276">
        <v>2</v>
      </c>
      <c r="I15" s="274"/>
    </row>
    <row r="16" spans="1:17" x14ac:dyDescent="0.3">
      <c r="B16" s="274"/>
      <c r="C16" s="275" t="s">
        <v>68</v>
      </c>
      <c r="H16" s="276">
        <v>3</v>
      </c>
      <c r="I16" s="274"/>
    </row>
    <row r="17" spans="2:13" x14ac:dyDescent="0.3">
      <c r="B17" s="274"/>
      <c r="C17" s="256" t="s">
        <v>67</v>
      </c>
      <c r="H17" s="276">
        <v>4</v>
      </c>
      <c r="I17" s="274"/>
    </row>
    <row r="18" spans="2:13" x14ac:dyDescent="0.3">
      <c r="B18" s="274"/>
      <c r="C18" s="275" t="s">
        <v>71</v>
      </c>
      <c r="H18" s="276">
        <v>5</v>
      </c>
      <c r="I18" s="274"/>
    </row>
    <row r="19" spans="2:13" x14ac:dyDescent="0.3">
      <c r="B19" s="274"/>
      <c r="C19" s="256" t="s">
        <v>72</v>
      </c>
      <c r="H19" s="276">
        <v>6</v>
      </c>
      <c r="I19" s="274"/>
    </row>
    <row r="20" spans="2:13" x14ac:dyDescent="0.3">
      <c r="B20" s="274"/>
      <c r="C20" s="275" t="s">
        <v>73</v>
      </c>
      <c r="H20" s="276">
        <v>7</v>
      </c>
      <c r="I20" s="274"/>
    </row>
    <row r="21" spans="2:13" x14ac:dyDescent="0.3">
      <c r="B21" s="274"/>
      <c r="C21" s="256" t="s">
        <v>74</v>
      </c>
      <c r="H21" s="276">
        <v>8</v>
      </c>
      <c r="I21" s="274"/>
    </row>
    <row r="22" spans="2:13" x14ac:dyDescent="0.3">
      <c r="B22" s="274"/>
      <c r="C22" s="275" t="s">
        <v>80</v>
      </c>
      <c r="H22" s="276">
        <v>9</v>
      </c>
      <c r="I22" s="274"/>
    </row>
    <row r="23" spans="2:13" x14ac:dyDescent="0.3">
      <c r="B23" s="274"/>
      <c r="C23" s="256" t="s">
        <v>76</v>
      </c>
      <c r="H23" s="276">
        <v>10</v>
      </c>
      <c r="I23" s="274"/>
    </row>
    <row r="24" spans="2:13" x14ac:dyDescent="0.3">
      <c r="B24" s="274"/>
      <c r="C24" s="275"/>
      <c r="H24" s="276"/>
      <c r="I24" s="274"/>
    </row>
    <row r="25" spans="2:13" x14ac:dyDescent="0.3">
      <c r="H25" s="274"/>
      <c r="I25" s="274"/>
    </row>
    <row r="26" spans="2:13" x14ac:dyDescent="0.3">
      <c r="H26" s="274"/>
      <c r="I26" s="274"/>
    </row>
    <row r="31" spans="2:13" ht="18" x14ac:dyDescent="0.3">
      <c r="L31" s="277"/>
      <c r="M31" s="277"/>
    </row>
    <row r="32" spans="2:13" ht="18" x14ac:dyDescent="0.3">
      <c r="L32" s="277"/>
      <c r="M32" s="277"/>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H72"/>
  <sheetViews>
    <sheetView showGridLines="0" topLeftCell="A16" zoomScaleNormal="100" workbookViewId="0">
      <selection activeCell="G122" sqref="G122"/>
    </sheetView>
  </sheetViews>
  <sheetFormatPr baseColWidth="10" defaultColWidth="9.140625" defaultRowHeight="16.5" x14ac:dyDescent="0.3"/>
  <cols>
    <col min="1" max="1" width="8.85546875" style="256" customWidth="1"/>
    <col min="2" max="2" width="50.42578125" style="256" customWidth="1"/>
    <col min="3" max="3" width="23.7109375" style="326" customWidth="1"/>
    <col min="4" max="4" width="21.140625" style="327" customWidth="1"/>
    <col min="5" max="5" width="8.85546875" style="256" customWidth="1"/>
    <col min="6" max="6" width="15.85546875" style="283" customWidth="1"/>
    <col min="7" max="7" width="17.85546875" style="283" bestFit="1" customWidth="1"/>
    <col min="8" max="8" width="13.28515625" style="283" bestFit="1" customWidth="1"/>
    <col min="9" max="16384" width="9.140625" style="256"/>
  </cols>
  <sheetData>
    <row r="1" spans="1:8" s="282" customFormat="1" x14ac:dyDescent="0.3">
      <c r="A1" s="274"/>
      <c r="B1" s="278"/>
      <c r="C1" s="279"/>
      <c r="D1" s="280"/>
      <c r="E1" s="278"/>
      <c r="F1" s="281"/>
      <c r="G1" s="281"/>
      <c r="H1" s="281"/>
    </row>
    <row r="2" spans="1:8" s="282" customFormat="1" ht="27" x14ac:dyDescent="0.5">
      <c r="A2" s="274"/>
      <c r="B2" s="689" t="s">
        <v>323</v>
      </c>
      <c r="C2" s="689"/>
      <c r="D2" s="689"/>
      <c r="E2" s="689"/>
      <c r="F2" s="281"/>
      <c r="G2" s="281"/>
      <c r="H2" s="281"/>
    </row>
    <row r="3" spans="1:8" ht="21.75" customHeight="1" x14ac:dyDescent="0.4">
      <c r="B3" s="687" t="s">
        <v>182</v>
      </c>
      <c r="C3" s="687"/>
      <c r="D3" s="687"/>
    </row>
    <row r="4" spans="1:8" ht="21.75" customHeight="1" x14ac:dyDescent="0.3">
      <c r="B4" s="690" t="s">
        <v>355</v>
      </c>
      <c r="C4" s="690"/>
      <c r="D4" s="690"/>
    </row>
    <row r="5" spans="1:8" x14ac:dyDescent="0.3">
      <c r="B5" s="688" t="s">
        <v>181</v>
      </c>
      <c r="C5" s="688"/>
      <c r="D5" s="688"/>
      <c r="F5" s="284"/>
      <c r="G5" s="284"/>
      <c r="H5" s="284"/>
    </row>
    <row r="6" spans="1:8" ht="21.75" customHeight="1" thickBot="1" x14ac:dyDescent="0.35">
      <c r="B6" s="285"/>
      <c r="C6" s="286"/>
      <c r="D6" s="285"/>
      <c r="F6" s="284"/>
      <c r="G6" s="284"/>
      <c r="H6" s="284"/>
    </row>
    <row r="7" spans="1:8" x14ac:dyDescent="0.3">
      <c r="B7" s="287" t="s">
        <v>37</v>
      </c>
      <c r="C7" s="288">
        <f>+INDICE!Q3</f>
        <v>2024</v>
      </c>
      <c r="D7" s="289">
        <f>+INDICE!Q2</f>
        <v>2023</v>
      </c>
      <c r="F7" s="284"/>
      <c r="G7" s="284"/>
      <c r="H7" s="284"/>
    </row>
    <row r="8" spans="1:8" ht="17.25" customHeight="1" x14ac:dyDescent="0.3">
      <c r="B8" s="290" t="s">
        <v>38</v>
      </c>
      <c r="C8" s="291"/>
      <c r="D8" s="292"/>
      <c r="F8" s="284"/>
      <c r="G8" s="293">
        <v>6979.36</v>
      </c>
      <c r="H8" s="284"/>
    </row>
    <row r="9" spans="1:8" ht="15" customHeight="1" x14ac:dyDescent="0.3">
      <c r="B9" s="290" t="s">
        <v>39</v>
      </c>
      <c r="C9" s="291"/>
      <c r="D9" s="294"/>
      <c r="F9" s="284"/>
      <c r="G9" s="284"/>
      <c r="H9" s="284"/>
    </row>
    <row r="10" spans="1:8" ht="14.25" customHeight="1" x14ac:dyDescent="0.3">
      <c r="B10" s="295" t="s">
        <v>152</v>
      </c>
      <c r="C10" s="296">
        <f>'[1]BALANCE GENERAL'!$I$16</f>
        <v>37325.085015167089</v>
      </c>
      <c r="D10" s="297">
        <v>9033.9383142495644</v>
      </c>
      <c r="F10" s="284"/>
      <c r="G10" s="284"/>
      <c r="H10" s="284"/>
    </row>
    <row r="11" spans="1:8" ht="14.25" customHeight="1" x14ac:dyDescent="0.3">
      <c r="B11" s="298"/>
      <c r="C11" s="299"/>
      <c r="D11" s="294"/>
      <c r="F11" s="284"/>
      <c r="G11" s="284"/>
      <c r="H11" s="284"/>
    </row>
    <row r="12" spans="1:8" x14ac:dyDescent="0.3">
      <c r="B12" s="295"/>
      <c r="C12" s="300">
        <f>SUM(C10:C11)</f>
        <v>37325.085015167089</v>
      </c>
      <c r="D12" s="301">
        <v>9033.9383142495644</v>
      </c>
      <c r="F12" s="284">
        <f>+C12-D12</f>
        <v>28291.146700917525</v>
      </c>
      <c r="G12" s="284">
        <f>+F12*6895.8</f>
        <v>195090089.42018709</v>
      </c>
      <c r="H12" s="284"/>
    </row>
    <row r="13" spans="1:8" x14ac:dyDescent="0.3">
      <c r="B13" s="290" t="s">
        <v>41</v>
      </c>
      <c r="C13" s="299"/>
      <c r="D13" s="294"/>
      <c r="F13" s="312"/>
      <c r="G13" s="312"/>
      <c r="H13" s="312"/>
    </row>
    <row r="14" spans="1:8" x14ac:dyDescent="0.3">
      <c r="B14" s="298" t="s">
        <v>153</v>
      </c>
      <c r="C14" s="302">
        <v>0</v>
      </c>
      <c r="D14" s="297">
        <v>0</v>
      </c>
      <c r="F14" s="312"/>
      <c r="G14" s="312"/>
      <c r="H14" s="312"/>
    </row>
    <row r="15" spans="1:8" x14ac:dyDescent="0.3">
      <c r="B15" s="298" t="s">
        <v>43</v>
      </c>
      <c r="C15" s="299">
        <v>0</v>
      </c>
      <c r="D15" s="294">
        <v>0</v>
      </c>
      <c r="F15" s="312"/>
      <c r="G15" s="312"/>
      <c r="H15" s="312"/>
    </row>
    <row r="16" spans="1:8" x14ac:dyDescent="0.3">
      <c r="B16" s="298" t="s">
        <v>165</v>
      </c>
      <c r="C16" s="299">
        <f>'[1]BALANCE GENERAL'!$I$40</f>
        <v>2412680.3109861719</v>
      </c>
      <c r="D16" s="294">
        <v>2132871.5653003543</v>
      </c>
      <c r="F16" s="312"/>
      <c r="G16" s="312">
        <f>C16+C38</f>
        <v>4403615.3623970225</v>
      </c>
      <c r="H16" s="312"/>
    </row>
    <row r="17" spans="2:8" x14ac:dyDescent="0.3">
      <c r="B17" s="290"/>
      <c r="C17" s="300">
        <f>SUM(C14:C16)</f>
        <v>2412680.3109861719</v>
      </c>
      <c r="D17" s="301">
        <v>2132871.5653003543</v>
      </c>
      <c r="F17" s="312"/>
      <c r="G17" s="312"/>
      <c r="H17" s="312"/>
    </row>
    <row r="18" spans="2:8" x14ac:dyDescent="0.3">
      <c r="B18" s="290" t="s">
        <v>162</v>
      </c>
      <c r="C18" s="299"/>
      <c r="D18" s="294"/>
      <c r="F18" s="312"/>
      <c r="G18" s="312"/>
      <c r="H18" s="312"/>
    </row>
    <row r="19" spans="2:8" x14ac:dyDescent="0.3">
      <c r="B19" s="298" t="s">
        <v>186</v>
      </c>
      <c r="C19" s="299">
        <f>'[1]BALANCE GENERAL'!$I$28+'[1]BALANCE GENERAL'!$I$30</f>
        <v>273942.13155105436</v>
      </c>
      <c r="D19" s="294">
        <v>295997.91645728901</v>
      </c>
      <c r="F19" s="312"/>
      <c r="G19" s="312"/>
      <c r="H19" s="312"/>
    </row>
    <row r="20" spans="2:8" x14ac:dyDescent="0.3">
      <c r="B20" s="298" t="s">
        <v>163</v>
      </c>
      <c r="C20" s="302">
        <f>'[1]BALANCE GENERAL'!$I$32</f>
        <v>277297.24932297081</v>
      </c>
      <c r="D20" s="297">
        <v>257860.45605547668</v>
      </c>
      <c r="F20" s="284"/>
      <c r="G20" s="284"/>
      <c r="H20" s="284"/>
    </row>
    <row r="21" spans="2:8" x14ac:dyDescent="0.3">
      <c r="B21" s="298" t="s">
        <v>164</v>
      </c>
      <c r="C21" s="299">
        <f>'[1]BALANCE GENERAL'!$I$38</f>
        <v>8647.5408725070556</v>
      </c>
      <c r="D21" s="294">
        <v>8783.5354143061486</v>
      </c>
      <c r="F21" s="284"/>
      <c r="G21" s="284"/>
      <c r="H21" s="284"/>
    </row>
    <row r="22" spans="2:8" x14ac:dyDescent="0.3">
      <c r="B22" s="290" t="s">
        <v>57</v>
      </c>
      <c r="C22" s="300">
        <f>SUM(C19:C21)</f>
        <v>559886.9217465322</v>
      </c>
      <c r="D22" s="301">
        <v>562641.90792707179</v>
      </c>
      <c r="F22" s="312"/>
      <c r="G22" s="312"/>
      <c r="H22" s="312"/>
    </row>
    <row r="23" spans="2:8" x14ac:dyDescent="0.3">
      <c r="B23" s="290"/>
      <c r="C23" s="303"/>
      <c r="D23" s="304"/>
      <c r="F23" s="312"/>
      <c r="G23" s="312"/>
      <c r="H23" s="312"/>
    </row>
    <row r="24" spans="2:8" x14ac:dyDescent="0.3">
      <c r="B24" s="290" t="s">
        <v>187</v>
      </c>
      <c r="C24" s="299"/>
      <c r="D24" s="294"/>
      <c r="F24" s="312"/>
      <c r="G24" s="312"/>
      <c r="H24" s="312"/>
    </row>
    <row r="25" spans="2:8" x14ac:dyDescent="0.3">
      <c r="B25" s="298" t="s">
        <v>188</v>
      </c>
      <c r="C25" s="299">
        <f>'[1]BALANCE GENERAL'!$I$63</f>
        <v>102872.05</v>
      </c>
      <c r="D25" s="294">
        <v>135220.44426644186</v>
      </c>
      <c r="F25" s="312"/>
      <c r="G25" s="312"/>
      <c r="H25" s="312"/>
    </row>
    <row r="26" spans="2:8" x14ac:dyDescent="0.3">
      <c r="B26" s="298" t="s">
        <v>304</v>
      </c>
      <c r="C26" s="299">
        <v>0</v>
      </c>
      <c r="D26" s="294">
        <v>0</v>
      </c>
      <c r="F26" s="312"/>
      <c r="G26" s="312"/>
      <c r="H26" s="312"/>
    </row>
    <row r="27" spans="2:8" x14ac:dyDescent="0.3">
      <c r="B27" s="290"/>
      <c r="C27" s="300">
        <f>SUM(C25:C26)</f>
        <v>102872.05</v>
      </c>
      <c r="D27" s="301">
        <v>135220.44426644186</v>
      </c>
      <c r="F27" s="312"/>
      <c r="G27" s="312"/>
      <c r="H27" s="312"/>
    </row>
    <row r="28" spans="2:8" ht="17.25" thickBot="1" x14ac:dyDescent="0.35">
      <c r="B28" s="290"/>
      <c r="C28" s="305">
        <f>+C27+C22+C17+C12</f>
        <v>3112764.3677478712</v>
      </c>
      <c r="D28" s="306">
        <v>2839767.8558081174</v>
      </c>
      <c r="F28" s="312"/>
      <c r="G28" s="312"/>
      <c r="H28" s="312"/>
    </row>
    <row r="29" spans="2:8" ht="17.25" thickTop="1" x14ac:dyDescent="0.3">
      <c r="B29" s="290" t="s">
        <v>44</v>
      </c>
      <c r="C29" s="303"/>
      <c r="D29" s="304"/>
      <c r="F29" s="312"/>
      <c r="G29" s="312"/>
      <c r="H29" s="312"/>
    </row>
    <row r="30" spans="2:8" x14ac:dyDescent="0.3">
      <c r="B30" s="290" t="s">
        <v>41</v>
      </c>
      <c r="C30" s="303"/>
      <c r="D30" s="304"/>
      <c r="F30" s="312"/>
      <c r="G30" s="312"/>
      <c r="H30" s="312"/>
    </row>
    <row r="31" spans="2:8" x14ac:dyDescent="0.3">
      <c r="B31" s="298" t="s">
        <v>153</v>
      </c>
      <c r="C31" s="307">
        <v>0</v>
      </c>
      <c r="D31" s="308">
        <v>0</v>
      </c>
      <c r="F31" s="312"/>
      <c r="G31" s="312"/>
      <c r="H31" s="312"/>
    </row>
    <row r="32" spans="2:8" x14ac:dyDescent="0.3">
      <c r="B32" s="298" t="s">
        <v>43</v>
      </c>
      <c r="C32" s="309">
        <v>0</v>
      </c>
      <c r="D32" s="310">
        <v>0</v>
      </c>
      <c r="F32" s="312"/>
      <c r="G32" s="312"/>
      <c r="H32" s="312"/>
    </row>
    <row r="33" spans="2:8" x14ac:dyDescent="0.3">
      <c r="B33" s="290"/>
      <c r="C33" s="303">
        <f>SUM(C31:C32)</f>
        <v>0</v>
      </c>
      <c r="D33" s="304">
        <v>0</v>
      </c>
      <c r="F33" s="312"/>
      <c r="G33" s="312"/>
      <c r="H33" s="312"/>
    </row>
    <row r="34" spans="2:8" x14ac:dyDescent="0.3">
      <c r="B34" s="290"/>
      <c r="C34" s="303"/>
      <c r="D34" s="304"/>
      <c r="F34" s="312"/>
      <c r="G34" s="312"/>
      <c r="H34" s="312"/>
    </row>
    <row r="35" spans="2:8" x14ac:dyDescent="0.3">
      <c r="B35" s="290" t="s">
        <v>194</v>
      </c>
      <c r="C35" s="303"/>
      <c r="D35" s="304"/>
      <c r="F35" s="312"/>
      <c r="G35" s="312"/>
      <c r="H35" s="312"/>
    </row>
    <row r="36" spans="2:8" x14ac:dyDescent="0.3">
      <c r="B36" s="298" t="s">
        <v>195</v>
      </c>
      <c r="C36" s="307">
        <f>'[1]BALANCE GENERAL'!$I$65</f>
        <v>152415.93505940778</v>
      </c>
      <c r="D36" s="308">
        <v>109957.96334870221</v>
      </c>
      <c r="F36" s="312"/>
      <c r="G36" s="312"/>
      <c r="H36" s="312"/>
    </row>
    <row r="37" spans="2:8" x14ac:dyDescent="0.3">
      <c r="B37" s="298" t="s">
        <v>196</v>
      </c>
      <c r="C37" s="307">
        <v>0</v>
      </c>
      <c r="D37" s="308">
        <v>0</v>
      </c>
      <c r="F37" s="312"/>
      <c r="G37" s="312"/>
      <c r="H37" s="312"/>
    </row>
    <row r="38" spans="2:8" x14ac:dyDescent="0.3">
      <c r="B38" s="298" t="s">
        <v>320</v>
      </c>
      <c r="C38" s="299">
        <f>'[1]BALANCE GENERAL'!$I$75</f>
        <v>1990935.0514108506</v>
      </c>
      <c r="D38" s="310">
        <v>1987543.0730534072</v>
      </c>
      <c r="F38" s="312"/>
      <c r="G38" s="312"/>
      <c r="H38" s="312"/>
    </row>
    <row r="39" spans="2:8" x14ac:dyDescent="0.3">
      <c r="B39" s="290"/>
      <c r="C39" s="300">
        <f>SUM(C36:C38)</f>
        <v>2143350.9864702583</v>
      </c>
      <c r="D39" s="304">
        <v>2097501.0364021095</v>
      </c>
      <c r="F39" s="312"/>
      <c r="G39" s="312"/>
      <c r="H39" s="312"/>
    </row>
    <row r="40" spans="2:8" ht="17.25" thickBot="1" x14ac:dyDescent="0.35">
      <c r="B40" s="290"/>
      <c r="C40" s="305">
        <f>+C39+C33</f>
        <v>2143350.9864702583</v>
      </c>
      <c r="D40" s="313">
        <v>2097501.0364021095</v>
      </c>
      <c r="F40" s="312"/>
      <c r="G40" s="312"/>
      <c r="H40" s="312"/>
    </row>
    <row r="41" spans="2:8" ht="18" thickTop="1" thickBot="1" x14ac:dyDescent="0.35">
      <c r="B41" s="290" t="s">
        <v>45</v>
      </c>
      <c r="C41" s="305">
        <f>+C40+C28</f>
        <v>5256115.3542181291</v>
      </c>
      <c r="D41" s="313">
        <v>4937268.8922102265</v>
      </c>
      <c r="F41" s="312"/>
      <c r="G41" s="312"/>
      <c r="H41" s="312"/>
    </row>
    <row r="42" spans="2:8" ht="27.75" customHeight="1" thickTop="1" x14ac:dyDescent="0.3">
      <c r="B42" s="314" t="s">
        <v>46</v>
      </c>
      <c r="C42" s="315"/>
      <c r="D42" s="316"/>
      <c r="F42" s="312"/>
      <c r="G42" s="312"/>
      <c r="H42" s="312"/>
    </row>
    <row r="43" spans="2:8" x14ac:dyDescent="0.3">
      <c r="B43" s="290" t="s">
        <v>47</v>
      </c>
      <c r="C43" s="299"/>
      <c r="D43" s="294"/>
      <c r="F43" s="312"/>
      <c r="G43" s="312"/>
      <c r="H43" s="312"/>
    </row>
    <row r="44" spans="2:8" x14ac:dyDescent="0.3">
      <c r="B44" s="290" t="s">
        <v>48</v>
      </c>
      <c r="C44" s="299"/>
      <c r="D44" s="294"/>
      <c r="F44" s="312"/>
      <c r="G44" s="312"/>
      <c r="H44" s="312"/>
    </row>
    <row r="45" spans="2:8" x14ac:dyDescent="0.3">
      <c r="B45" s="295" t="s">
        <v>49</v>
      </c>
      <c r="C45" s="299">
        <v>93736.71631198976</v>
      </c>
      <c r="D45" s="294">
        <v>95387.747438773571</v>
      </c>
      <c r="F45" s="312"/>
      <c r="G45" s="312"/>
      <c r="H45" s="312"/>
    </row>
    <row r="46" spans="2:8" x14ac:dyDescent="0.3">
      <c r="B46" s="298" t="s">
        <v>167</v>
      </c>
      <c r="C46" s="637">
        <f>'[1]BALANCE GENERAL'!$I$86-C45</f>
        <v>488377.90912285767</v>
      </c>
      <c r="D46" s="294">
        <v>527142.24398474942</v>
      </c>
      <c r="F46" s="312"/>
      <c r="G46" s="312"/>
      <c r="H46" s="312"/>
    </row>
    <row r="47" spans="2:8" ht="15.75" customHeight="1" x14ac:dyDescent="0.3">
      <c r="B47" s="290" t="s">
        <v>50</v>
      </c>
      <c r="C47" s="300">
        <f>SUM(C45:C46)</f>
        <v>582114.62543484743</v>
      </c>
      <c r="D47" s="301">
        <v>622529.99142352305</v>
      </c>
      <c r="F47" s="312"/>
      <c r="G47" s="312"/>
      <c r="H47" s="312"/>
    </row>
    <row r="48" spans="2:8" ht="15.75" customHeight="1" x14ac:dyDescent="0.3">
      <c r="B48" s="290"/>
      <c r="C48" s="303"/>
      <c r="D48" s="304"/>
      <c r="F48" s="312"/>
      <c r="G48" s="312"/>
      <c r="H48" s="312"/>
    </row>
    <row r="49" spans="2:8" x14ac:dyDescent="0.3">
      <c r="B49" s="290" t="s">
        <v>166</v>
      </c>
      <c r="C49" s="303">
        <f>'[1]BALANCE GENERAL'!$I$100</f>
        <v>4518696.3899999997</v>
      </c>
      <c r="D49" s="304">
        <v>4012663.1</v>
      </c>
      <c r="F49" s="312"/>
      <c r="G49" s="312"/>
      <c r="H49" s="312"/>
    </row>
    <row r="50" spans="2:8" x14ac:dyDescent="0.3">
      <c r="B50" s="290" t="s">
        <v>19</v>
      </c>
      <c r="C50" s="303">
        <f>+C51+C52</f>
        <v>155304.33878328186</v>
      </c>
      <c r="D50" s="317">
        <v>302075.8</v>
      </c>
      <c r="F50" s="312"/>
      <c r="G50" s="312"/>
      <c r="H50" s="312"/>
    </row>
    <row r="51" spans="2:8" x14ac:dyDescent="0.3">
      <c r="B51" s="298" t="s">
        <v>159</v>
      </c>
      <c r="C51" s="307">
        <v>0</v>
      </c>
      <c r="D51" s="294">
        <v>0</v>
      </c>
      <c r="F51" s="312"/>
      <c r="G51" s="284"/>
      <c r="H51" s="284"/>
    </row>
    <row r="52" spans="2:8" x14ac:dyDescent="0.3">
      <c r="B52" s="298" t="s">
        <v>197</v>
      </c>
      <c r="C52" s="307">
        <f>'[1]BALANCE GENERAL'!$I$109</f>
        <v>155304.33878328186</v>
      </c>
      <c r="D52" s="294">
        <v>302075.8</v>
      </c>
      <c r="F52" s="312"/>
      <c r="G52" s="284"/>
      <c r="H52" s="284"/>
    </row>
    <row r="53" spans="2:8" x14ac:dyDescent="0.3">
      <c r="B53" s="290" t="s">
        <v>51</v>
      </c>
      <c r="C53" s="318">
        <f>SUM(C49:C50)</f>
        <v>4674000.7287832815</v>
      </c>
      <c r="D53" s="319">
        <v>4314738.9000000004</v>
      </c>
      <c r="F53" s="320"/>
      <c r="G53" s="284"/>
      <c r="H53" s="284"/>
    </row>
    <row r="54" spans="2:8" ht="17.25" thickBot="1" x14ac:dyDescent="0.35">
      <c r="B54" s="290" t="s">
        <v>52</v>
      </c>
      <c r="C54" s="305">
        <f>+C47+C53</f>
        <v>5256115.3542181291</v>
      </c>
      <c r="D54" s="306">
        <v>4937268.8914235234</v>
      </c>
      <c r="F54" s="321"/>
      <c r="G54" s="284"/>
      <c r="H54" s="284"/>
    </row>
    <row r="55" spans="2:8" ht="17.25" thickTop="1" x14ac:dyDescent="0.3">
      <c r="B55" s="298" t="s">
        <v>53</v>
      </c>
      <c r="C55" s="640">
        <v>4558</v>
      </c>
      <c r="D55" s="671">
        <v>3977</v>
      </c>
    </row>
    <row r="56" spans="2:8" x14ac:dyDescent="0.3">
      <c r="B56" s="298" t="s">
        <v>54</v>
      </c>
      <c r="C56" s="299">
        <f>+C53/C55</f>
        <v>1025.4499185571044</v>
      </c>
      <c r="D56" s="294">
        <f>D53/D55</f>
        <v>1084.9230324365101</v>
      </c>
    </row>
    <row r="57" spans="2:8" ht="17.25" thickBot="1" x14ac:dyDescent="0.35">
      <c r="B57" s="322" t="s">
        <v>55</v>
      </c>
      <c r="C57" s="323">
        <f>+C55*C56</f>
        <v>4674000.7287832815</v>
      </c>
      <c r="D57" s="306">
        <v>4314738.9000000004</v>
      </c>
    </row>
    <row r="58" spans="2:8" ht="18" thickTop="1" thickBot="1" x14ac:dyDescent="0.35">
      <c r="B58" s="324"/>
      <c r="C58" s="598"/>
      <c r="D58" s="599"/>
    </row>
    <row r="59" spans="2:8" x14ac:dyDescent="0.3">
      <c r="B59" s="325"/>
      <c r="C59" s="638">
        <f>C54-C41</f>
        <v>0</v>
      </c>
      <c r="D59" s="600"/>
    </row>
    <row r="60" spans="2:8" x14ac:dyDescent="0.3">
      <c r="B60" s="274" t="s">
        <v>154</v>
      </c>
    </row>
    <row r="62" spans="2:8" x14ac:dyDescent="0.3">
      <c r="D62" s="326"/>
    </row>
    <row r="72" ht="21" customHeight="1" x14ac:dyDescent="0.3"/>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B1:J48"/>
  <sheetViews>
    <sheetView showGridLines="0" topLeftCell="A2" workbookViewId="0">
      <selection activeCell="G122" sqref="G122"/>
    </sheetView>
  </sheetViews>
  <sheetFormatPr baseColWidth="10" defaultColWidth="9.140625" defaultRowHeight="16.5" x14ac:dyDescent="0.3"/>
  <cols>
    <col min="1" max="1" width="11.42578125" style="256" customWidth="1"/>
    <col min="2" max="2" width="50.7109375" style="256" customWidth="1"/>
    <col min="3" max="3" width="24.42578125" style="256" customWidth="1"/>
    <col min="4" max="4" width="12.85546875" style="256" customWidth="1"/>
    <col min="5" max="5" width="16" style="256" customWidth="1"/>
    <col min="6" max="6" width="14.42578125" style="283" customWidth="1"/>
    <col min="7" max="7" width="11.85546875" style="283" customWidth="1"/>
    <col min="8" max="9" width="10.140625" style="283" bestFit="1" customWidth="1"/>
    <col min="10" max="10" width="9.140625" style="283"/>
    <col min="11" max="16384" width="9.140625" style="256"/>
  </cols>
  <sheetData>
    <row r="1" spans="2:5" x14ac:dyDescent="0.3">
      <c r="B1" s="278"/>
      <c r="C1" s="328"/>
      <c r="D1" s="278"/>
      <c r="E1" s="278"/>
    </row>
    <row r="2" spans="2:5" ht="27" x14ac:dyDescent="0.5">
      <c r="B2" s="695" t="s">
        <v>323</v>
      </c>
      <c r="C2" s="695"/>
      <c r="D2" s="695"/>
      <c r="E2" s="695"/>
    </row>
    <row r="3" spans="2:5" ht="22.5" x14ac:dyDescent="0.4">
      <c r="B3" s="687" t="s">
        <v>183</v>
      </c>
      <c r="C3" s="687"/>
      <c r="D3" s="687"/>
    </row>
    <row r="4" spans="2:5" x14ac:dyDescent="0.3">
      <c r="B4" s="690" t="s">
        <v>356</v>
      </c>
      <c r="C4" s="690"/>
      <c r="D4" s="690"/>
    </row>
    <row r="5" spans="2:5" x14ac:dyDescent="0.3">
      <c r="B5" s="688" t="s">
        <v>181</v>
      </c>
      <c r="C5" s="688"/>
      <c r="D5" s="688"/>
    </row>
    <row r="6" spans="2:5" ht="23.25" thickBot="1" x14ac:dyDescent="0.45">
      <c r="B6" s="329"/>
      <c r="C6" s="329"/>
      <c r="D6" s="329"/>
    </row>
    <row r="7" spans="2:5" x14ac:dyDescent="0.3">
      <c r="B7" s="330"/>
      <c r="C7" s="691">
        <f>+INDICE!Q3</f>
        <v>2024</v>
      </c>
      <c r="D7" s="693">
        <f>+INDICE!Q2</f>
        <v>2023</v>
      </c>
    </row>
    <row r="8" spans="2:5" ht="9" customHeight="1" x14ac:dyDescent="0.3">
      <c r="B8" s="331"/>
      <c r="C8" s="692"/>
      <c r="D8" s="694"/>
    </row>
    <row r="9" spans="2:5" x14ac:dyDescent="0.3">
      <c r="B9" s="290" t="s">
        <v>25</v>
      </c>
      <c r="C9" s="332"/>
      <c r="D9" s="297"/>
    </row>
    <row r="10" spans="2:5" x14ac:dyDescent="0.3">
      <c r="B10" s="295"/>
      <c r="C10" s="332"/>
      <c r="D10" s="297"/>
    </row>
    <row r="11" spans="2:5" x14ac:dyDescent="0.3">
      <c r="B11" s="290" t="s">
        <v>26</v>
      </c>
      <c r="C11" s="332"/>
      <c r="D11" s="297"/>
    </row>
    <row r="12" spans="2:5" x14ac:dyDescent="0.3">
      <c r="B12" s="298" t="s">
        <v>27</v>
      </c>
      <c r="C12" s="333">
        <v>0</v>
      </c>
      <c r="D12" s="605">
        <v>6.6693704779793945</v>
      </c>
    </row>
    <row r="13" spans="2:5" x14ac:dyDescent="0.3">
      <c r="B13" s="334" t="s">
        <v>28</v>
      </c>
      <c r="C13" s="333">
        <f>'[1]ESTADOS DE RESULTADOS'!$G$16+'[1]ESTADOS DE RESULTADOS'!$G$24</f>
        <v>1424.7485855588257</v>
      </c>
      <c r="D13" s="605">
        <v>62186.69531045614</v>
      </c>
    </row>
    <row r="14" spans="2:5" x14ac:dyDescent="0.3">
      <c r="B14" s="334" t="s">
        <v>314</v>
      </c>
      <c r="C14" s="335">
        <f>'[1]ESTADOS DE RESULTADOS'!$G$19</f>
        <v>371401.95704801107</v>
      </c>
      <c r="D14" s="606">
        <v>62193.364680934123</v>
      </c>
    </row>
    <row r="15" spans="2:5" x14ac:dyDescent="0.3">
      <c r="B15" s="290" t="s">
        <v>29</v>
      </c>
      <c r="C15" s="336">
        <f>SUM(C12:C14)</f>
        <v>372826.70563356992</v>
      </c>
      <c r="D15" s="607"/>
    </row>
    <row r="16" spans="2:5" ht="21.75" customHeight="1" x14ac:dyDescent="0.3">
      <c r="B16" s="290" t="s">
        <v>30</v>
      </c>
      <c r="C16" s="333"/>
      <c r="D16" s="608">
        <v>0</v>
      </c>
    </row>
    <row r="17" spans="2:7" x14ac:dyDescent="0.3">
      <c r="B17" s="334" t="s">
        <v>31</v>
      </c>
      <c r="C17" s="333">
        <f>'[1]ESTADOS DE RESULTADOS'!$G$41</f>
        <v>94754.619232025769</v>
      </c>
      <c r="D17" s="605"/>
      <c r="E17" s="337"/>
    </row>
    <row r="18" spans="2:7" hidden="1" x14ac:dyDescent="0.3">
      <c r="B18" s="338" t="s">
        <v>32</v>
      </c>
      <c r="C18" s="333"/>
      <c r="D18" s="605">
        <v>66.1364243525733</v>
      </c>
    </row>
    <row r="19" spans="2:7" x14ac:dyDescent="0.3">
      <c r="B19" s="334" t="s">
        <v>155</v>
      </c>
      <c r="C19" s="333">
        <v>0</v>
      </c>
      <c r="D19" s="605">
        <v>2364.3579052844002</v>
      </c>
    </row>
    <row r="20" spans="2:7" x14ac:dyDescent="0.3">
      <c r="B20" s="298" t="s">
        <v>34</v>
      </c>
      <c r="C20" s="333">
        <f>+'[1]ESTADOS DE RESULTADOS'!$G$60+'[1]ESTADOS DE RESULTADOS'!$G$46+'[1]ESTADOS DE RESULTADOS'!$G$42</f>
        <v>17919.012631892627</v>
      </c>
      <c r="D20" s="605">
        <v>54665.445845104834</v>
      </c>
    </row>
    <row r="21" spans="2:7" x14ac:dyDescent="0.3">
      <c r="B21" s="298" t="s">
        <v>189</v>
      </c>
      <c r="C21" s="333">
        <f>+'[1]ESTADOS DE RESULTADOS'!$G$28</f>
        <v>104540.76146760148</v>
      </c>
      <c r="D21" s="605">
        <v>-5347.4</v>
      </c>
    </row>
    <row r="22" spans="2:7" x14ac:dyDescent="0.3">
      <c r="B22" s="298" t="s">
        <v>307</v>
      </c>
      <c r="C22" s="333">
        <f>'[1]ESTADOS DE RESULTADOS'!$G$69</f>
        <v>308</v>
      </c>
      <c r="D22" s="605">
        <v>51748.540174741807</v>
      </c>
    </row>
    <row r="23" spans="2:7" x14ac:dyDescent="0.3">
      <c r="B23" s="339" t="s">
        <v>35</v>
      </c>
      <c r="C23" s="340">
        <f>SUM(C17:C22)</f>
        <v>217522.39333151985</v>
      </c>
      <c r="D23" s="609">
        <v>10444.824506192315</v>
      </c>
    </row>
    <row r="24" spans="2:7" ht="17.25" thickBot="1" x14ac:dyDescent="0.35">
      <c r="B24" s="339" t="s">
        <v>36</v>
      </c>
      <c r="C24" s="341">
        <f>+C15-C23</f>
        <v>155304.31230205006</v>
      </c>
      <c r="D24" s="342">
        <f>+D15-D23</f>
        <v>-10444.824506192315</v>
      </c>
      <c r="G24" s="343"/>
    </row>
    <row r="25" spans="2:7" ht="17.25" thickTop="1" x14ac:dyDescent="0.3">
      <c r="B25" s="338"/>
      <c r="C25" s="639">
        <f>C24-'1.BG USD'!C52</f>
        <v>-2.6481231790967286E-2</v>
      </c>
      <c r="D25" s="595"/>
    </row>
    <row r="26" spans="2:7" ht="17.25" thickBot="1" x14ac:dyDescent="0.35">
      <c r="B26" s="344"/>
      <c r="C26" s="596"/>
      <c r="D26" s="597"/>
      <c r="F26" s="345"/>
    </row>
    <row r="27" spans="2:7" x14ac:dyDescent="0.3">
      <c r="B27" s="346"/>
      <c r="C27" s="564">
        <f>+C24-'1.BG USD'!C52</f>
        <v>-2.6481231790967286E-2</v>
      </c>
      <c r="D27" s="610"/>
    </row>
    <row r="28" spans="2:7" x14ac:dyDescent="0.3">
      <c r="B28" s="274" t="s">
        <v>154</v>
      </c>
      <c r="C28" s="337"/>
      <c r="D28" s="337"/>
    </row>
    <row r="29" spans="2:7" x14ac:dyDescent="0.3">
      <c r="B29" s="325"/>
      <c r="C29" s="337"/>
      <c r="D29" s="337"/>
    </row>
    <row r="30" spans="2:7" x14ac:dyDescent="0.3">
      <c r="B30" s="347"/>
      <c r="C30" s="337"/>
      <c r="D30" s="337"/>
    </row>
    <row r="31" spans="2:7" x14ac:dyDescent="0.3">
      <c r="B31" s="325"/>
      <c r="C31" s="337"/>
      <c r="D31" s="337"/>
    </row>
    <row r="32" spans="2:7" x14ac:dyDescent="0.3">
      <c r="B32" s="347"/>
      <c r="C32" s="348"/>
      <c r="D32" s="348"/>
    </row>
    <row r="33" spans="2:4" x14ac:dyDescent="0.3">
      <c r="B33" s="347"/>
      <c r="C33" s="337"/>
      <c r="D33" s="337"/>
    </row>
    <row r="34" spans="2:4" x14ac:dyDescent="0.3">
      <c r="B34" s="282"/>
      <c r="C34" s="337"/>
      <c r="D34" s="337"/>
    </row>
    <row r="35" spans="2:4" x14ac:dyDescent="0.3">
      <c r="B35" s="347"/>
      <c r="C35" s="337"/>
      <c r="D35" s="337"/>
    </row>
    <row r="36" spans="2:4" x14ac:dyDescent="0.3">
      <c r="B36" s="282"/>
      <c r="C36" s="337"/>
      <c r="D36" s="337"/>
    </row>
    <row r="37" spans="2:4" x14ac:dyDescent="0.3">
      <c r="B37" s="347"/>
      <c r="C37" s="348"/>
      <c r="D37" s="348"/>
    </row>
    <row r="38" spans="2:4" x14ac:dyDescent="0.3">
      <c r="B38" s="282"/>
      <c r="C38" s="337"/>
      <c r="D38" s="337"/>
    </row>
    <row r="39" spans="2:4" x14ac:dyDescent="0.3">
      <c r="B39" s="347"/>
      <c r="C39" s="337"/>
      <c r="D39" s="337"/>
    </row>
    <row r="40" spans="2:4" x14ac:dyDescent="0.3">
      <c r="B40" s="347"/>
      <c r="C40" s="337"/>
      <c r="D40" s="337"/>
    </row>
    <row r="41" spans="2:4" x14ac:dyDescent="0.3">
      <c r="B41" s="347"/>
      <c r="C41" s="337"/>
      <c r="D41" s="337"/>
    </row>
    <row r="42" spans="2:4" x14ac:dyDescent="0.3">
      <c r="B42" s="347"/>
      <c r="C42" s="348"/>
      <c r="D42" s="348"/>
    </row>
    <row r="44" spans="2:4" x14ac:dyDescent="0.3">
      <c r="C44" s="337"/>
      <c r="D44" s="337"/>
    </row>
    <row r="46" spans="2:4" x14ac:dyDescent="0.3">
      <c r="C46" s="337"/>
    </row>
    <row r="47" spans="2:4" x14ac:dyDescent="0.3">
      <c r="C47" s="337"/>
    </row>
    <row r="48" spans="2:4" x14ac:dyDescent="0.3">
      <c r="C48" s="337"/>
    </row>
  </sheetData>
  <sheetProtection algorithmName="SHA-512" hashValue="FpfCNbkNlc8OS8CRNGbj3T49KBxrN2bjNjGeyLUuQcReW9MPIncjdOG0xZxTjGnZ9+G3e1lowVSldw7sWsckmA==" saltValue="mzE+4oTDsf88t9d+KwuDcA==" spinCount="100000" sheet="1" objects="1" scenarios="1"/>
  <mergeCells count="6">
    <mergeCell ref="B3:D3"/>
    <mergeCell ref="C7:C8"/>
    <mergeCell ref="D7:D8"/>
    <mergeCell ref="B2:E2"/>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pageSetUpPr fitToPage="1"/>
  </sheetPr>
  <dimension ref="A1:M38"/>
  <sheetViews>
    <sheetView showGridLines="0" topLeftCell="B1" workbookViewId="0">
      <selection activeCell="G122" sqref="G122"/>
    </sheetView>
  </sheetViews>
  <sheetFormatPr baseColWidth="10" defaultColWidth="9.140625" defaultRowHeight="16.5" x14ac:dyDescent="0.3"/>
  <cols>
    <col min="1" max="1" width="5.7109375" style="256" customWidth="1"/>
    <col min="2" max="2" width="39.42578125" style="256" customWidth="1"/>
    <col min="3" max="3" width="25.7109375" style="256" customWidth="1"/>
    <col min="4" max="4" width="18.85546875" style="256" customWidth="1"/>
    <col min="5" max="5" width="42.42578125" style="256" customWidth="1"/>
    <col min="6" max="6" width="7.42578125" style="256" customWidth="1"/>
    <col min="7" max="7" width="16.42578125" style="256" bestFit="1" customWidth="1"/>
    <col min="8" max="8" width="17.140625" style="283" bestFit="1" customWidth="1"/>
    <col min="9" max="9" width="21.7109375" style="256" bestFit="1" customWidth="1"/>
    <col min="10" max="11" width="12.42578125" style="256" customWidth="1"/>
    <col min="12" max="16384" width="9.140625" style="256"/>
  </cols>
  <sheetData>
    <row r="1" spans="1:11" x14ac:dyDescent="0.3">
      <c r="A1" s="349"/>
      <c r="B1" s="350"/>
      <c r="C1" s="350"/>
      <c r="D1" s="350"/>
    </row>
    <row r="2" spans="1:11" ht="27" x14ac:dyDescent="0.5">
      <c r="A2" s="350"/>
      <c r="B2" s="695" t="s">
        <v>348</v>
      </c>
      <c r="C2" s="695"/>
      <c r="D2" s="695"/>
      <c r="E2" s="695"/>
      <c r="F2" s="351"/>
      <c r="G2" s="350"/>
      <c r="H2" s="352"/>
      <c r="I2" s="350"/>
      <c r="J2" s="350"/>
      <c r="K2" s="350"/>
    </row>
    <row r="3" spans="1:11" ht="27" x14ac:dyDescent="0.5">
      <c r="A3" s="349"/>
      <c r="B3" s="698" t="s">
        <v>16</v>
      </c>
      <c r="C3" s="698"/>
      <c r="D3" s="698"/>
      <c r="E3" s="698"/>
      <c r="F3" s="349"/>
      <c r="G3" s="349"/>
      <c r="H3" s="349"/>
      <c r="I3" s="353"/>
      <c r="J3" s="353"/>
      <c r="K3" s="353"/>
    </row>
    <row r="4" spans="1:11" x14ac:dyDescent="0.3">
      <c r="A4" s="353"/>
      <c r="B4" s="690" t="s">
        <v>356</v>
      </c>
      <c r="C4" s="690"/>
      <c r="D4" s="690"/>
      <c r="E4" s="690"/>
      <c r="F4" s="350"/>
      <c r="G4" s="350"/>
      <c r="H4" s="350"/>
      <c r="I4" s="353"/>
      <c r="J4" s="353"/>
      <c r="K4" s="353"/>
    </row>
    <row r="5" spans="1:11" x14ac:dyDescent="0.3">
      <c r="A5" s="353"/>
      <c r="B5" s="688" t="s">
        <v>181</v>
      </c>
      <c r="C5" s="688"/>
      <c r="D5" s="688"/>
      <c r="E5" s="688"/>
      <c r="F5" s="350"/>
      <c r="G5" s="350"/>
      <c r="H5" s="350"/>
      <c r="I5" s="353"/>
      <c r="J5" s="353"/>
      <c r="K5" s="353"/>
    </row>
    <row r="6" spans="1:11" x14ac:dyDescent="0.3">
      <c r="A6" s="353"/>
      <c r="B6" s="696"/>
      <c r="C6" s="696"/>
      <c r="D6" s="696"/>
      <c r="E6" s="696"/>
      <c r="F6" s="696"/>
      <c r="G6" s="696"/>
      <c r="H6" s="696"/>
      <c r="I6" s="353"/>
      <c r="J6" s="353"/>
      <c r="K6" s="353"/>
    </row>
    <row r="7" spans="1:11" ht="33" x14ac:dyDescent="0.3">
      <c r="A7" s="353"/>
      <c r="B7" s="354" t="s">
        <v>17</v>
      </c>
      <c r="C7" s="355" t="s">
        <v>18</v>
      </c>
      <c r="D7" s="354" t="s">
        <v>19</v>
      </c>
      <c r="E7" s="457" t="s">
        <v>352</v>
      </c>
      <c r="F7" s="353"/>
      <c r="G7" s="353"/>
      <c r="H7" s="357"/>
      <c r="I7" s="353"/>
      <c r="J7" s="353"/>
      <c r="K7" s="353"/>
    </row>
    <row r="8" spans="1:11" x14ac:dyDescent="0.3">
      <c r="A8" s="353"/>
      <c r="B8" s="358" t="s">
        <v>20</v>
      </c>
      <c r="C8" s="359">
        <f>+'1.BG USD'!D49</f>
        <v>4012663.1</v>
      </c>
      <c r="D8" s="587">
        <f>+'1.BG USD'!D50</f>
        <v>302075.8</v>
      </c>
      <c r="E8" s="619">
        <v>0</v>
      </c>
      <c r="F8" s="353"/>
      <c r="G8" s="583"/>
      <c r="H8" s="357"/>
      <c r="I8" s="583"/>
      <c r="J8" s="353"/>
      <c r="K8" s="360"/>
    </row>
    <row r="9" spans="1:11" x14ac:dyDescent="0.3">
      <c r="B9" s="361"/>
      <c r="C9" s="362"/>
      <c r="D9" s="588"/>
      <c r="E9" s="620">
        <v>0</v>
      </c>
    </row>
    <row r="10" spans="1:11" x14ac:dyDescent="0.3">
      <c r="A10" s="274"/>
      <c r="B10" s="361" t="s">
        <v>21</v>
      </c>
      <c r="C10" s="364"/>
      <c r="D10" s="589"/>
      <c r="E10" s="620">
        <v>0</v>
      </c>
      <c r="F10" s="365"/>
      <c r="G10" s="365"/>
      <c r="H10" s="366"/>
      <c r="I10" s="365"/>
      <c r="J10" s="365"/>
      <c r="K10" s="365"/>
    </row>
    <row r="11" spans="1:11" x14ac:dyDescent="0.3">
      <c r="A11" s="274"/>
      <c r="B11" s="367" t="s">
        <v>13</v>
      </c>
      <c r="C11" s="364">
        <f>+C16-C8</f>
        <v>506033.28999999957</v>
      </c>
      <c r="D11" s="589">
        <v>0</v>
      </c>
      <c r="E11" s="643">
        <v>760000</v>
      </c>
      <c r="F11" s="365"/>
      <c r="G11" s="583"/>
      <c r="H11" s="357"/>
      <c r="I11" s="583"/>
      <c r="J11" s="365"/>
      <c r="K11" s="365"/>
    </row>
    <row r="12" spans="1:11" x14ac:dyDescent="0.3">
      <c r="A12" s="360"/>
      <c r="B12" s="368" t="s">
        <v>22</v>
      </c>
      <c r="C12" s="363">
        <v>0</v>
      </c>
      <c r="D12" s="590">
        <v>0</v>
      </c>
      <c r="E12" s="620">
        <v>0</v>
      </c>
      <c r="F12" s="369"/>
      <c r="G12" s="360"/>
      <c r="H12" s="370"/>
      <c r="I12" s="369"/>
      <c r="J12" s="371"/>
      <c r="K12" s="371"/>
    </row>
    <row r="13" spans="1:11" x14ac:dyDescent="0.3">
      <c r="A13" s="360"/>
      <c r="B13" s="368" t="s">
        <v>156</v>
      </c>
      <c r="C13" s="372">
        <v>0</v>
      </c>
      <c r="D13" s="590">
        <v>0</v>
      </c>
      <c r="E13" s="620">
        <v>0</v>
      </c>
      <c r="F13" s="369"/>
      <c r="G13" s="360"/>
      <c r="H13" s="370"/>
      <c r="I13" s="369"/>
      <c r="J13" s="371"/>
      <c r="K13" s="371"/>
    </row>
    <row r="14" spans="1:11" x14ac:dyDescent="0.3">
      <c r="A14" s="360"/>
      <c r="B14" s="368" t="s">
        <v>159</v>
      </c>
      <c r="C14" s="372">
        <v>0</v>
      </c>
      <c r="D14" s="590">
        <f>-D8</f>
        <v>-302075.8</v>
      </c>
      <c r="E14" s="620">
        <v>9069.0425041150665</v>
      </c>
      <c r="F14" s="369"/>
      <c r="G14" s="360"/>
      <c r="H14" s="370"/>
      <c r="I14" s="369"/>
      <c r="J14" s="371"/>
      <c r="K14" s="371"/>
    </row>
    <row r="15" spans="1:11" x14ac:dyDescent="0.3">
      <c r="A15" s="274"/>
      <c r="B15" s="373" t="s">
        <v>23</v>
      </c>
      <c r="C15" s="374">
        <v>0</v>
      </c>
      <c r="D15" s="590">
        <f>+D16-D8-D14</f>
        <v>155304.33878328186</v>
      </c>
      <c r="E15" s="621">
        <v>0</v>
      </c>
      <c r="F15" s="274"/>
      <c r="G15" s="583"/>
      <c r="H15" s="357"/>
      <c r="I15" s="583"/>
      <c r="J15" s="274"/>
      <c r="K15" s="274"/>
    </row>
    <row r="16" spans="1:11" ht="33" x14ac:dyDescent="0.3">
      <c r="A16" s="274"/>
      <c r="B16" s="375" t="s">
        <v>24</v>
      </c>
      <c r="C16" s="376">
        <f>+'1.BG USD'!C49</f>
        <v>4518696.3899999997</v>
      </c>
      <c r="D16" s="376">
        <f>+'1.BG USD'!C50</f>
        <v>155304.33878328186</v>
      </c>
      <c r="E16" s="591" t="s">
        <v>357</v>
      </c>
      <c r="F16" s="377"/>
      <c r="G16" s="311"/>
      <c r="H16" s="311"/>
      <c r="I16" s="377"/>
      <c r="J16" s="377"/>
      <c r="K16" s="377"/>
    </row>
    <row r="17" spans="1:13" ht="22.5" customHeight="1" thickBot="1" x14ac:dyDescent="0.35">
      <c r="A17" s="274"/>
      <c r="B17" s="356"/>
      <c r="C17" s="378"/>
      <c r="D17" s="378"/>
      <c r="E17" s="379">
        <f>+C16+D16</f>
        <v>4674000.7287832815</v>
      </c>
      <c r="F17" s="377"/>
      <c r="G17" s="311"/>
      <c r="H17" s="311"/>
      <c r="I17" s="377"/>
      <c r="J17" s="377"/>
      <c r="K17" s="377"/>
      <c r="M17" s="337"/>
    </row>
    <row r="18" spans="1:13" ht="17.25" thickTop="1" x14ac:dyDescent="0.3">
      <c r="A18" s="380"/>
      <c r="B18" s="377"/>
      <c r="C18" s="593"/>
      <c r="D18" s="593"/>
      <c r="E18" s="594"/>
      <c r="F18" s="377"/>
      <c r="G18" s="311"/>
      <c r="H18" s="311"/>
      <c r="I18" s="377"/>
      <c r="J18" s="377"/>
      <c r="K18" s="377"/>
      <c r="M18" s="337"/>
    </row>
    <row r="19" spans="1:13" x14ac:dyDescent="0.3">
      <c r="A19" s="274"/>
      <c r="B19" s="274" t="s">
        <v>154</v>
      </c>
      <c r="C19" s="377"/>
      <c r="D19" s="377"/>
      <c r="E19" s="381"/>
      <c r="F19" s="377"/>
      <c r="G19" s="377"/>
      <c r="H19" s="311"/>
      <c r="I19" s="377"/>
      <c r="J19" s="377"/>
      <c r="K19" s="377"/>
    </row>
    <row r="20" spans="1:13" x14ac:dyDescent="0.3">
      <c r="A20" s="274"/>
      <c r="B20" s="325"/>
      <c r="C20" s="377"/>
      <c r="D20" s="377"/>
      <c r="E20" s="311"/>
      <c r="F20" s="377"/>
      <c r="G20" s="377"/>
      <c r="H20" s="311"/>
      <c r="I20" s="377"/>
      <c r="J20" s="377"/>
      <c r="K20" s="377"/>
    </row>
    <row r="21" spans="1:13" ht="17.25" customHeight="1" x14ac:dyDescent="0.3">
      <c r="A21" s="274"/>
      <c r="B21" s="325"/>
      <c r="C21" s="325"/>
      <c r="D21" s="377"/>
      <c r="E21" s="311"/>
      <c r="F21" s="377"/>
      <c r="G21" s="377"/>
      <c r="H21" s="311"/>
      <c r="I21" s="311"/>
      <c r="J21" s="377"/>
      <c r="K21" s="377"/>
    </row>
    <row r="22" spans="1:13" x14ac:dyDescent="0.3">
      <c r="A22" s="274"/>
      <c r="B22" s="350"/>
      <c r="C22" s="377"/>
      <c r="D22" s="377"/>
      <c r="E22" s="311"/>
      <c r="F22" s="377"/>
      <c r="G22" s="377"/>
      <c r="H22" s="311"/>
      <c r="I22" s="377"/>
      <c r="J22" s="377"/>
      <c r="K22" s="377"/>
    </row>
    <row r="23" spans="1:13" x14ac:dyDescent="0.3">
      <c r="A23" s="274"/>
      <c r="B23" s="325"/>
      <c r="C23" s="377"/>
      <c r="D23" s="377"/>
      <c r="E23" s="377"/>
      <c r="F23" s="377"/>
      <c r="G23" s="377"/>
      <c r="H23" s="311"/>
      <c r="I23" s="377"/>
      <c r="J23" s="377"/>
      <c r="K23" s="377"/>
    </row>
    <row r="24" spans="1:13" x14ac:dyDescent="0.3">
      <c r="A24" s="274"/>
      <c r="B24" s="377"/>
      <c r="C24" s="377"/>
      <c r="D24" s="377"/>
      <c r="E24" s="377"/>
      <c r="F24" s="377"/>
      <c r="G24" s="377"/>
      <c r="H24" s="311"/>
      <c r="I24" s="377"/>
      <c r="J24" s="377"/>
      <c r="K24" s="377"/>
    </row>
    <row r="25" spans="1:13" x14ac:dyDescent="0.3">
      <c r="A25" s="274"/>
      <c r="B25" s="377"/>
      <c r="C25" s="377"/>
      <c r="D25" s="377"/>
      <c r="E25" s="377"/>
      <c r="F25" s="377"/>
      <c r="G25" s="377"/>
      <c r="H25" s="311"/>
      <c r="I25" s="377"/>
      <c r="J25" s="377"/>
      <c r="K25" s="377"/>
    </row>
    <row r="26" spans="1:13" x14ac:dyDescent="0.3">
      <c r="A26" s="274"/>
      <c r="B26" s="377"/>
      <c r="C26" s="377"/>
      <c r="D26" s="377"/>
      <c r="E26" s="377"/>
      <c r="F26" s="377"/>
      <c r="G26" s="377"/>
      <c r="H26" s="311"/>
      <c r="I26" s="377"/>
      <c r="J26" s="377"/>
      <c r="K26" s="377"/>
    </row>
    <row r="27" spans="1:13" x14ac:dyDescent="0.3">
      <c r="A27" s="350"/>
      <c r="B27" s="377"/>
      <c r="C27" s="377"/>
      <c r="D27" s="377"/>
      <c r="E27" s="377"/>
      <c r="F27" s="377"/>
      <c r="G27" s="377"/>
      <c r="H27" s="311"/>
      <c r="I27" s="377"/>
      <c r="J27" s="377"/>
      <c r="K27" s="377"/>
    </row>
    <row r="28" spans="1:13" x14ac:dyDescent="0.3">
      <c r="A28" s="350"/>
      <c r="B28" s="377"/>
      <c r="C28" s="377"/>
      <c r="D28" s="377"/>
      <c r="E28" s="377"/>
      <c r="F28" s="377"/>
      <c r="G28" s="377"/>
      <c r="H28" s="311"/>
      <c r="I28" s="377"/>
      <c r="J28" s="377"/>
      <c r="K28" s="377"/>
    </row>
    <row r="30" spans="1:13" x14ac:dyDescent="0.3">
      <c r="J30" s="337"/>
    </row>
    <row r="31" spans="1:13" x14ac:dyDescent="0.3">
      <c r="G31" s="337"/>
    </row>
    <row r="32" spans="1:13" x14ac:dyDescent="0.3">
      <c r="J32" s="337"/>
    </row>
    <row r="33" spans="2:10" x14ac:dyDescent="0.3">
      <c r="J33" s="337"/>
    </row>
    <row r="34" spans="2:10" x14ac:dyDescent="0.3">
      <c r="J34" s="337"/>
    </row>
    <row r="37" spans="2:10" x14ac:dyDescent="0.3">
      <c r="B37" s="360"/>
      <c r="C37" s="350"/>
      <c r="D37" s="350"/>
      <c r="E37" s="697"/>
      <c r="F37" s="697"/>
      <c r="G37" s="697"/>
      <c r="H37" s="697"/>
    </row>
    <row r="38" spans="2:10" x14ac:dyDescent="0.3">
      <c r="B38" s="360"/>
      <c r="C38" s="350"/>
      <c r="D38" s="350"/>
      <c r="E38" s="697"/>
      <c r="F38" s="697"/>
      <c r="G38" s="697"/>
      <c r="H38" s="697"/>
    </row>
  </sheetData>
  <sheetProtection algorithmName="SHA-512" hashValue="l82Xi1dU6ob7QuG4p6FaD47UdnFb+9G2d7bsxbbaE9+0UWqCyJ/HfjCiqsij9w/8Z/RQB0taXZEsCnrluYlaGQ==" saltValue="4PNi869IjzDTkZsPNkQRwQ==" spinCount="100000" sheet="1" objects="1" scenarios="1"/>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codeName="Hoja5">
    <tabColor rgb="FFA32794"/>
  </sheetPr>
  <dimension ref="A1:DG101"/>
  <sheetViews>
    <sheetView zoomScale="130" zoomScaleNormal="130" workbookViewId="0">
      <pane xSplit="1" ySplit="7" topLeftCell="C86" activePane="bottomRight" state="frozen"/>
      <selection activeCell="L18" sqref="L18"/>
      <selection pane="topRight" activeCell="L18" sqref="L18"/>
      <selection pane="bottomLeft" activeCell="L18" sqref="L18"/>
      <selection pane="bottomRight" activeCell="D27" sqref="D27"/>
    </sheetView>
  </sheetViews>
  <sheetFormatPr baseColWidth="10" defaultColWidth="11.42578125" defaultRowHeight="12.75" x14ac:dyDescent="0.2"/>
  <cols>
    <col min="1" max="1" width="45.7109375" style="25" customWidth="1"/>
    <col min="2" max="2" width="25.7109375" style="144" customWidth="1"/>
    <col min="3" max="3" width="18.42578125" style="144" bestFit="1" customWidth="1"/>
    <col min="4" max="4" width="19.28515625" style="145" bestFit="1" customWidth="1"/>
    <col min="5" max="6" width="16" style="145" customWidth="1"/>
    <col min="7" max="7" width="18.42578125" style="144" bestFit="1" customWidth="1"/>
    <col min="8" max="8" width="14.42578125" style="144" bestFit="1" customWidth="1"/>
    <col min="9" max="11" width="15.28515625" style="144" customWidth="1"/>
    <col min="12" max="13" width="18.42578125" style="144" customWidth="1"/>
    <col min="14" max="14" width="20.140625" style="144" bestFit="1" customWidth="1"/>
    <col min="15" max="15" width="17.42578125" style="144" customWidth="1"/>
    <col min="16" max="16384" width="11.42578125" style="25"/>
  </cols>
  <sheetData>
    <row r="1" spans="1:15" ht="18.75" x14ac:dyDescent="0.3">
      <c r="A1" s="143" t="s">
        <v>291</v>
      </c>
    </row>
    <row r="2" spans="1:15" ht="18.75" x14ac:dyDescent="0.3">
      <c r="A2" s="143"/>
      <c r="F2" s="145" t="s">
        <v>290</v>
      </c>
      <c r="G2" s="144" t="s">
        <v>289</v>
      </c>
    </row>
    <row r="3" spans="1:15" ht="19.5" thickBot="1" x14ac:dyDescent="0.35">
      <c r="A3" s="143"/>
      <c r="F3" s="145" t="s">
        <v>288</v>
      </c>
      <c r="G3" s="144" t="s">
        <v>287</v>
      </c>
    </row>
    <row r="4" spans="1:15" x14ac:dyDescent="0.2">
      <c r="A4" s="140"/>
      <c r="B4" s="242"/>
      <c r="C4" s="254"/>
      <c r="D4" s="253"/>
      <c r="E4" s="252"/>
      <c r="F4" s="252"/>
      <c r="G4" s="251"/>
      <c r="H4" s="250"/>
      <c r="I4" s="250"/>
      <c r="J4" s="250"/>
      <c r="K4" s="250"/>
      <c r="L4" s="250"/>
      <c r="M4" s="237" t="s">
        <v>286</v>
      </c>
      <c r="N4" s="237" t="s">
        <v>285</v>
      </c>
      <c r="O4" s="249"/>
    </row>
    <row r="5" spans="1:15" ht="13.5" thickBot="1" x14ac:dyDescent="0.25">
      <c r="A5" s="137" t="s">
        <v>17</v>
      </c>
      <c r="B5" s="243" t="s">
        <v>283</v>
      </c>
      <c r="C5" s="248" t="s">
        <v>284</v>
      </c>
      <c r="D5" s="247"/>
      <c r="E5" s="240" t="s">
        <v>283</v>
      </c>
      <c r="F5" s="240" t="s">
        <v>282</v>
      </c>
      <c r="G5" s="246" t="s">
        <v>281</v>
      </c>
      <c r="H5" s="245"/>
      <c r="I5" s="245"/>
      <c r="J5" s="245"/>
      <c r="K5" s="245"/>
      <c r="L5" s="245"/>
      <c r="M5" s="243" t="s">
        <v>280</v>
      </c>
      <c r="N5" s="244" t="s">
        <v>279</v>
      </c>
      <c r="O5" s="233" t="s">
        <v>106</v>
      </c>
    </row>
    <row r="6" spans="1:15" x14ac:dyDescent="0.2">
      <c r="A6" s="131"/>
      <c r="B6" s="243" t="s">
        <v>19</v>
      </c>
      <c r="C6" s="242"/>
      <c r="D6" s="241"/>
      <c r="E6" s="240" t="s">
        <v>19</v>
      </c>
      <c r="F6" s="239" t="s">
        <v>271</v>
      </c>
      <c r="G6" s="238" t="s">
        <v>278</v>
      </c>
      <c r="H6" s="237" t="s">
        <v>277</v>
      </c>
      <c r="I6" s="234" t="s">
        <v>276</v>
      </c>
      <c r="J6" s="234" t="s">
        <v>275</v>
      </c>
      <c r="K6" s="236" t="s">
        <v>274</v>
      </c>
      <c r="L6" s="235" t="s">
        <v>273</v>
      </c>
      <c r="M6" s="234" t="s">
        <v>272</v>
      </c>
      <c r="N6" s="234" t="s">
        <v>272</v>
      </c>
      <c r="O6" s="233"/>
    </row>
    <row r="7" spans="1:15" ht="15.75" thickBot="1" x14ac:dyDescent="0.3">
      <c r="A7" s="121"/>
      <c r="B7" s="592">
        <f>INDICE!P3</f>
        <v>45382</v>
      </c>
      <c r="C7" s="228" t="s">
        <v>271</v>
      </c>
      <c r="D7" s="232" t="s">
        <v>162</v>
      </c>
      <c r="E7" s="231" t="s">
        <v>321</v>
      </c>
      <c r="F7" s="230" t="s">
        <v>270</v>
      </c>
      <c r="G7" s="229" t="s">
        <v>269</v>
      </c>
      <c r="H7" s="228" t="s">
        <v>268</v>
      </c>
      <c r="I7" s="225" t="s">
        <v>267</v>
      </c>
      <c r="J7" s="227" t="s">
        <v>266</v>
      </c>
      <c r="K7" s="227" t="s">
        <v>265</v>
      </c>
      <c r="L7" s="226" t="s">
        <v>264</v>
      </c>
      <c r="M7" s="225" t="s">
        <v>263</v>
      </c>
      <c r="N7" s="225" t="s">
        <v>263</v>
      </c>
      <c r="O7" s="224"/>
    </row>
    <row r="8" spans="1:15" x14ac:dyDescent="0.2">
      <c r="A8" s="112" t="s">
        <v>262</v>
      </c>
      <c r="B8" s="221"/>
      <c r="C8" s="221"/>
      <c r="D8" s="223"/>
      <c r="E8" s="222"/>
      <c r="F8" s="222"/>
      <c r="G8" s="221"/>
      <c r="H8" s="221"/>
      <c r="I8" s="221"/>
      <c r="J8" s="221"/>
      <c r="K8" s="221"/>
      <c r="L8" s="221"/>
      <c r="M8" s="221"/>
      <c r="N8" s="221"/>
      <c r="O8" s="220"/>
    </row>
    <row r="9" spans="1:15" x14ac:dyDescent="0.2">
      <c r="A9" s="108" t="s">
        <v>39</v>
      </c>
      <c r="B9" s="215">
        <f>+'1.BG USD'!C12</f>
        <v>37325.085015167089</v>
      </c>
      <c r="C9" s="215"/>
      <c r="D9" s="218"/>
      <c r="E9" s="161">
        <f>+'1.BG USD'!D12</f>
        <v>9033.9383142495644</v>
      </c>
      <c r="F9" s="161">
        <f t="shared" ref="F9:F21" si="0">B9-E9+C9-D9</f>
        <v>28291.146700917525</v>
      </c>
      <c r="G9" s="215"/>
      <c r="H9" s="215"/>
      <c r="I9" s="215"/>
      <c r="J9" s="215"/>
      <c r="K9" s="215"/>
      <c r="L9" s="215"/>
      <c r="M9" s="215"/>
      <c r="N9" s="215"/>
      <c r="O9" s="214">
        <f>F9</f>
        <v>28291.146700917525</v>
      </c>
    </row>
    <row r="10" spans="1:15" x14ac:dyDescent="0.2">
      <c r="A10" s="108" t="s">
        <v>261</v>
      </c>
      <c r="B10" s="219">
        <f>+'1.BG USD'!C20</f>
        <v>277297.24932297081</v>
      </c>
      <c r="C10" s="215"/>
      <c r="D10" s="218"/>
      <c r="E10" s="161">
        <f>+'1.BG USD'!D20</f>
        <v>257860.45605547668</v>
      </c>
      <c r="F10" s="161">
        <f t="shared" si="0"/>
        <v>19436.793267494126</v>
      </c>
      <c r="G10" s="215"/>
      <c r="H10" s="215"/>
      <c r="I10" s="215"/>
      <c r="J10" s="215"/>
      <c r="K10" s="215"/>
      <c r="L10" s="215">
        <f>-F10</f>
        <v>-19436.793267494126</v>
      </c>
      <c r="M10" s="215"/>
      <c r="N10" s="215"/>
      <c r="O10" s="214"/>
    </row>
    <row r="11" spans="1:15" x14ac:dyDescent="0.2">
      <c r="A11" s="105" t="s">
        <v>260</v>
      </c>
      <c r="B11" s="217">
        <v>0</v>
      </c>
      <c r="C11" s="217"/>
      <c r="D11" s="216"/>
      <c r="E11" s="181">
        <v>0</v>
      </c>
      <c r="F11" s="181">
        <f t="shared" si="0"/>
        <v>0</v>
      </c>
      <c r="G11" s="215"/>
      <c r="H11" s="215"/>
      <c r="I11" s="215"/>
      <c r="J11" s="215">
        <f>-F11</f>
        <v>0</v>
      </c>
      <c r="K11" s="215"/>
      <c r="L11" s="215"/>
      <c r="M11" s="215"/>
      <c r="N11" s="215"/>
      <c r="O11" s="214"/>
    </row>
    <row r="12" spans="1:15" x14ac:dyDescent="0.2">
      <c r="A12" s="68" t="s">
        <v>259</v>
      </c>
      <c r="B12" s="166">
        <f>'1.BG USD'!C19</f>
        <v>273942.13155105436</v>
      </c>
      <c r="C12" s="166"/>
      <c r="D12" s="213"/>
      <c r="E12" s="188">
        <f>'1.BG USD'!D19</f>
        <v>295997.91645728901</v>
      </c>
      <c r="F12" s="161">
        <f t="shared" si="0"/>
        <v>-22055.78490623465</v>
      </c>
      <c r="G12" s="166">
        <f>-F12</f>
        <v>22055.78490623465</v>
      </c>
      <c r="H12" s="166"/>
      <c r="I12" s="166"/>
      <c r="J12" s="166"/>
      <c r="K12" s="166"/>
      <c r="L12" s="166"/>
      <c r="M12" s="166"/>
      <c r="N12" s="166"/>
      <c r="O12" s="164"/>
    </row>
    <row r="13" spans="1:15" x14ac:dyDescent="0.2">
      <c r="A13" s="68" t="s">
        <v>258</v>
      </c>
      <c r="B13" s="166">
        <f>+'1.BG USD'!C27+'1.BG USD'!C21</f>
        <v>111519.59087250706</v>
      </c>
      <c r="C13" s="166">
        <f>D47</f>
        <v>0</v>
      </c>
      <c r="D13" s="188"/>
      <c r="E13" s="188">
        <f>+'1.BG USD'!D27+'1.BG USD'!D21</f>
        <v>144003.97968074802</v>
      </c>
      <c r="F13" s="161">
        <f t="shared" si="0"/>
        <v>-32484.388808240954</v>
      </c>
      <c r="H13" s="166"/>
      <c r="I13" s="166"/>
      <c r="J13" s="166"/>
      <c r="K13" s="166"/>
      <c r="L13" s="166">
        <f>-F13</f>
        <v>32484.388808240954</v>
      </c>
      <c r="M13" s="166"/>
      <c r="N13" s="166"/>
      <c r="O13" s="164"/>
    </row>
    <row r="14" spans="1:15" x14ac:dyDescent="0.2">
      <c r="A14" s="101" t="s">
        <v>257</v>
      </c>
      <c r="B14" s="212">
        <v>0</v>
      </c>
      <c r="C14" s="212"/>
      <c r="D14" s="210"/>
      <c r="E14" s="210">
        <v>0</v>
      </c>
      <c r="F14" s="161">
        <f t="shared" si="0"/>
        <v>0</v>
      </c>
      <c r="G14" s="170"/>
      <c r="H14" s="170"/>
      <c r="I14" s="170"/>
      <c r="J14" s="170"/>
      <c r="K14" s="170"/>
      <c r="L14" s="170"/>
      <c r="M14" s="170"/>
      <c r="N14" s="170"/>
      <c r="O14" s="169"/>
    </row>
    <row r="15" spans="1:15" x14ac:dyDescent="0.2">
      <c r="A15" s="68" t="s">
        <v>256</v>
      </c>
      <c r="B15" s="166">
        <f>+'1.BG USD'!C17+'1.BG USD'!C33-B16</f>
        <v>0</v>
      </c>
      <c r="C15" s="166"/>
      <c r="D15" s="188"/>
      <c r="E15" s="188">
        <f>+'1.BG USD'!D17+'1.BG USD'!D33-E16</f>
        <v>0</v>
      </c>
      <c r="F15" s="161">
        <f t="shared" si="0"/>
        <v>0</v>
      </c>
      <c r="G15" s="166"/>
      <c r="H15" s="166"/>
      <c r="I15" s="166"/>
      <c r="J15" s="166"/>
      <c r="K15" s="166"/>
      <c r="L15" s="166"/>
      <c r="M15" s="166">
        <f>-F15</f>
        <v>0</v>
      </c>
      <c r="N15" s="166"/>
      <c r="O15" s="164"/>
    </row>
    <row r="16" spans="1:15" x14ac:dyDescent="0.2">
      <c r="A16" s="68" t="s">
        <v>255</v>
      </c>
      <c r="B16" s="166">
        <f>+'1.BG USD'!C16</f>
        <v>2412680.3109861719</v>
      </c>
      <c r="C16" s="166">
        <f>+D44+D40</f>
        <v>338571.3046485529</v>
      </c>
      <c r="D16" s="188">
        <f>+C34</f>
        <v>0</v>
      </c>
      <c r="E16" s="188">
        <f>+'1.BG USD'!D16</f>
        <v>2132871.5653003543</v>
      </c>
      <c r="F16" s="161">
        <f t="shared" si="0"/>
        <v>618380.05033437058</v>
      </c>
      <c r="G16" s="166"/>
      <c r="H16" s="166"/>
      <c r="I16" s="166"/>
      <c r="J16" s="166"/>
      <c r="K16" s="166"/>
      <c r="L16" s="166"/>
      <c r="M16" s="166">
        <f>-F16</f>
        <v>-618380.05033437058</v>
      </c>
      <c r="N16" s="166"/>
      <c r="O16" s="164"/>
    </row>
    <row r="17" spans="1:111" x14ac:dyDescent="0.2">
      <c r="A17" s="101" t="s">
        <v>254</v>
      </c>
      <c r="B17" s="212">
        <f>+'1.BG USD'!C39</f>
        <v>2143350.9864702583</v>
      </c>
      <c r="C17" s="211"/>
      <c r="D17" s="210"/>
      <c r="E17" s="210">
        <f>+'1.BG USD'!D39</f>
        <v>2097501.0364021095</v>
      </c>
      <c r="F17" s="161">
        <f t="shared" si="0"/>
        <v>45849.950068148784</v>
      </c>
      <c r="G17" s="166"/>
      <c r="H17" s="166"/>
      <c r="I17" s="166"/>
      <c r="J17" s="166"/>
      <c r="K17" s="166"/>
      <c r="L17" s="166"/>
      <c r="M17" s="166">
        <f>-F17</f>
        <v>-45849.950068148784</v>
      </c>
      <c r="N17" s="166"/>
      <c r="O17" s="164"/>
    </row>
    <row r="18" spans="1:111" x14ac:dyDescent="0.2">
      <c r="A18" s="85" t="s">
        <v>253</v>
      </c>
      <c r="B18" s="196">
        <v>0</v>
      </c>
      <c r="C18" s="196"/>
      <c r="D18" s="209"/>
      <c r="E18" s="198">
        <v>0</v>
      </c>
      <c r="F18" s="193">
        <f t="shared" si="0"/>
        <v>0</v>
      </c>
      <c r="G18" s="170"/>
      <c r="H18" s="170"/>
      <c r="I18" s="170"/>
      <c r="J18" s="170"/>
      <c r="K18" s="170"/>
      <c r="L18" s="170"/>
      <c r="M18" s="170"/>
      <c r="N18" s="170"/>
      <c r="O18" s="169"/>
    </row>
    <row r="19" spans="1:111" x14ac:dyDescent="0.2">
      <c r="A19" s="101" t="s">
        <v>252</v>
      </c>
      <c r="B19" s="212">
        <v>0</v>
      </c>
      <c r="C19" s="211"/>
      <c r="D19" s="210"/>
      <c r="E19" s="210">
        <v>0</v>
      </c>
      <c r="F19" s="161">
        <f t="shared" si="0"/>
        <v>0</v>
      </c>
      <c r="G19" s="166"/>
      <c r="H19" s="166"/>
      <c r="I19" s="166"/>
      <c r="J19" s="166"/>
      <c r="K19" s="166"/>
      <c r="L19" s="166"/>
      <c r="M19" s="166">
        <f>-F19</f>
        <v>0</v>
      </c>
      <c r="N19" s="166"/>
      <c r="O19" s="164"/>
    </row>
    <row r="20" spans="1:111" x14ac:dyDescent="0.2">
      <c r="A20" s="85" t="s">
        <v>251</v>
      </c>
      <c r="B20" s="196">
        <v>0</v>
      </c>
      <c r="C20" s="196"/>
      <c r="D20" s="209"/>
      <c r="E20" s="198">
        <v>0</v>
      </c>
      <c r="F20" s="193">
        <f t="shared" si="0"/>
        <v>0</v>
      </c>
      <c r="G20" s="170"/>
      <c r="H20" s="170"/>
      <c r="I20" s="170"/>
      <c r="J20" s="170"/>
      <c r="K20" s="170"/>
      <c r="L20" s="170"/>
      <c r="M20" s="170"/>
      <c r="N20" s="170"/>
      <c r="O20" s="169"/>
    </row>
    <row r="21" spans="1:111" s="80" customFormat="1" x14ac:dyDescent="0.2">
      <c r="A21" s="97" t="s">
        <v>250</v>
      </c>
      <c r="B21" s="208">
        <v>0</v>
      </c>
      <c r="C21" s="173">
        <v>0</v>
      </c>
      <c r="D21" s="207">
        <v>0</v>
      </c>
      <c r="E21" s="207">
        <v>0</v>
      </c>
      <c r="F21" s="193">
        <f t="shared" si="0"/>
        <v>0</v>
      </c>
      <c r="G21" s="206"/>
      <c r="H21" s="206"/>
      <c r="I21" s="206"/>
      <c r="J21" s="206"/>
      <c r="K21" s="206"/>
      <c r="L21" s="206"/>
      <c r="M21" s="206">
        <f>-F21</f>
        <v>0</v>
      </c>
      <c r="N21" s="206"/>
      <c r="O21" s="205"/>
      <c r="P21" s="75">
        <v>8975342</v>
      </c>
      <c r="Q21" s="75">
        <v>105780824</v>
      </c>
      <c r="R21" s="75">
        <f>+Q21+P21</f>
        <v>114756166</v>
      </c>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row>
    <row r="22" spans="1:111" ht="13.5" thickBot="1" x14ac:dyDescent="0.25">
      <c r="A22" s="93" t="s">
        <v>249</v>
      </c>
      <c r="B22" s="192">
        <f>SUM(B9:B21)</f>
        <v>5256115.3542181291</v>
      </c>
      <c r="C22" s="166"/>
      <c r="D22" s="188"/>
      <c r="E22" s="191">
        <f>SUM(E9:E21)</f>
        <v>4937268.8922102265</v>
      </c>
      <c r="F22" s="161">
        <v>0</v>
      </c>
      <c r="G22" s="166"/>
      <c r="H22" s="166"/>
      <c r="I22" s="166"/>
      <c r="J22" s="166"/>
      <c r="K22" s="166"/>
      <c r="L22" s="166"/>
      <c r="M22" s="166"/>
      <c r="N22" s="166"/>
      <c r="O22" s="164"/>
      <c r="P22" s="75">
        <v>1599667</v>
      </c>
      <c r="Q22" s="75">
        <v>9474951</v>
      </c>
      <c r="R22" s="75">
        <f>+Q22+P22</f>
        <v>11074618</v>
      </c>
    </row>
    <row r="23" spans="1:111" ht="13.5" thickTop="1" x14ac:dyDescent="0.2">
      <c r="A23" s="77" t="s">
        <v>248</v>
      </c>
      <c r="B23" s="204">
        <f>+B22-'1.BG USD'!C41</f>
        <v>0</v>
      </c>
      <c r="C23" s="203"/>
      <c r="D23" s="202"/>
      <c r="E23" s="201">
        <f>+E22-'1.BG USD'!D41</f>
        <v>0</v>
      </c>
      <c r="F23" s="200">
        <f t="shared" ref="F23:F37" si="1">B23-E23+C23-D23</f>
        <v>0</v>
      </c>
      <c r="G23" s="166"/>
      <c r="H23" s="166"/>
      <c r="I23" s="166"/>
      <c r="J23" s="166"/>
      <c r="K23" s="166"/>
      <c r="L23" s="166"/>
      <c r="M23" s="166"/>
      <c r="N23" s="166"/>
      <c r="O23" s="164"/>
      <c r="P23" s="75">
        <v>4727013</v>
      </c>
      <c r="Q23" s="75">
        <v>30725588</v>
      </c>
      <c r="R23" s="75">
        <f>+Q23+P23</f>
        <v>35452601</v>
      </c>
    </row>
    <row r="24" spans="1:111" x14ac:dyDescent="0.2">
      <c r="A24" s="68" t="s">
        <v>247</v>
      </c>
      <c r="B24" s="187">
        <v>0</v>
      </c>
      <c r="C24" s="166"/>
      <c r="D24" s="188"/>
      <c r="E24" s="186">
        <v>0</v>
      </c>
      <c r="F24" s="161">
        <f t="shared" si="1"/>
        <v>0</v>
      </c>
      <c r="G24" s="166"/>
      <c r="H24" s="166"/>
      <c r="I24" s="166"/>
      <c r="J24" s="166"/>
      <c r="K24" s="166"/>
      <c r="L24" s="166"/>
      <c r="M24" s="166"/>
      <c r="N24" s="166">
        <f>-F24</f>
        <v>0</v>
      </c>
      <c r="O24" s="164"/>
      <c r="P24" s="75">
        <v>5522903</v>
      </c>
      <c r="Q24" s="75">
        <v>52954902</v>
      </c>
      <c r="R24" s="75">
        <f>+Q24+P24</f>
        <v>58477805</v>
      </c>
    </row>
    <row r="25" spans="1:111" x14ac:dyDescent="0.2">
      <c r="A25" s="68" t="s">
        <v>246</v>
      </c>
      <c r="B25" s="166">
        <v>0</v>
      </c>
      <c r="C25" s="166">
        <f>+D31</f>
        <v>0</v>
      </c>
      <c r="D25" s="188"/>
      <c r="E25" s="188">
        <v>0</v>
      </c>
      <c r="F25" s="161">
        <f t="shared" si="1"/>
        <v>0</v>
      </c>
      <c r="G25" s="166">
        <f>-F25</f>
        <v>0</v>
      </c>
      <c r="H25" s="166"/>
      <c r="J25" s="166"/>
      <c r="K25" s="166"/>
      <c r="L25" s="166"/>
      <c r="M25" s="166"/>
      <c r="N25" s="166"/>
      <c r="O25" s="164"/>
      <c r="P25" s="75">
        <v>1172931</v>
      </c>
      <c r="Q25" s="75">
        <v>51608984</v>
      </c>
      <c r="R25" s="75">
        <f>+Q25+P25</f>
        <v>52781915</v>
      </c>
    </row>
    <row r="26" spans="1:111" x14ac:dyDescent="0.2">
      <c r="A26" s="68" t="s">
        <v>245</v>
      </c>
      <c r="B26" s="166">
        <f>-'1.BG USD'!C47</f>
        <v>-582114.62543484743</v>
      </c>
      <c r="C26" s="166">
        <f>D35+D46</f>
        <v>94754.619232025769</v>
      </c>
      <c r="D26" s="188"/>
      <c r="E26" s="188">
        <f>-'1.BG USD'!D47</f>
        <v>-622529.99142352305</v>
      </c>
      <c r="F26" s="161">
        <f t="shared" si="1"/>
        <v>135169.98522070138</v>
      </c>
      <c r="G26" s="166"/>
      <c r="H26" s="166"/>
      <c r="I26" s="166">
        <f>-F26</f>
        <v>-135169.98522070138</v>
      </c>
      <c r="J26" s="166"/>
      <c r="K26" s="166"/>
      <c r="L26" s="166">
        <v>0</v>
      </c>
      <c r="M26" s="166"/>
      <c r="N26" s="166"/>
      <c r="O26" s="164"/>
      <c r="P26" s="90">
        <f>SUM(P21:P25)</f>
        <v>21997856</v>
      </c>
      <c r="Q26" s="90">
        <f>SUM(Q21:Q25)</f>
        <v>250545249</v>
      </c>
      <c r="R26" s="90">
        <f>SUM(R21:R25)</f>
        <v>272543105</v>
      </c>
    </row>
    <row r="27" spans="1:111" x14ac:dyDescent="0.2">
      <c r="A27" s="68" t="s">
        <v>244</v>
      </c>
      <c r="B27" s="166">
        <v>0</v>
      </c>
      <c r="C27" s="166">
        <v>0</v>
      </c>
      <c r="D27" s="188"/>
      <c r="E27" s="188">
        <v>0</v>
      </c>
      <c r="F27" s="161">
        <f t="shared" si="1"/>
        <v>0</v>
      </c>
      <c r="G27" s="166"/>
      <c r="H27" s="166"/>
      <c r="I27" s="166"/>
      <c r="J27" s="166"/>
      <c r="K27" s="166"/>
      <c r="L27" s="166">
        <v>0</v>
      </c>
      <c r="M27" s="166"/>
      <c r="N27" s="166">
        <f>-F27</f>
        <v>0</v>
      </c>
      <c r="O27" s="164"/>
      <c r="P27" s="75"/>
      <c r="Q27" s="75"/>
      <c r="R27" s="75"/>
    </row>
    <row r="28" spans="1:111" x14ac:dyDescent="0.2">
      <c r="A28" s="68" t="s">
        <v>243</v>
      </c>
      <c r="B28" s="166">
        <v>0</v>
      </c>
      <c r="C28" s="166"/>
      <c r="D28" s="188"/>
      <c r="E28" s="188">
        <v>0</v>
      </c>
      <c r="F28" s="161">
        <f t="shared" si="1"/>
        <v>0</v>
      </c>
      <c r="G28" s="166"/>
      <c r="H28" s="166"/>
      <c r="I28" s="166"/>
      <c r="J28" s="166">
        <f>-F28</f>
        <v>0</v>
      </c>
      <c r="M28" s="166"/>
      <c r="N28" s="166"/>
      <c r="O28" s="164"/>
      <c r="P28" s="75"/>
      <c r="Q28" s="75"/>
      <c r="R28" s="75"/>
    </row>
    <row r="29" spans="1:111" x14ac:dyDescent="0.2">
      <c r="A29" s="68" t="s">
        <v>242</v>
      </c>
      <c r="B29" s="166">
        <v>0</v>
      </c>
      <c r="C29" s="199"/>
      <c r="D29" s="188"/>
      <c r="E29" s="188">
        <v>0</v>
      </c>
      <c r="F29" s="161">
        <f t="shared" si="1"/>
        <v>0</v>
      </c>
      <c r="G29" s="166"/>
      <c r="H29" s="166"/>
      <c r="I29" s="166"/>
      <c r="J29" s="166"/>
      <c r="K29" s="166"/>
      <c r="L29" s="166">
        <f>-F29</f>
        <v>0</v>
      </c>
      <c r="M29" s="166"/>
      <c r="N29" s="166"/>
      <c r="O29" s="164"/>
      <c r="P29" s="75"/>
      <c r="Q29" s="75"/>
      <c r="R29" s="75"/>
    </row>
    <row r="30" spans="1:111" x14ac:dyDescent="0.2">
      <c r="A30" s="68" t="s">
        <v>241</v>
      </c>
      <c r="B30" s="166">
        <f>-'1.BG USD'!C49</f>
        <v>-4518696.3899999997</v>
      </c>
      <c r="C30" s="199">
        <v>0</v>
      </c>
      <c r="D30" s="199">
        <v>75107.11</v>
      </c>
      <c r="E30" s="644">
        <f>-'1.BG USD'!D49</f>
        <v>-4012663.1</v>
      </c>
      <c r="F30" s="645">
        <f t="shared" si="1"/>
        <v>-581140.39999999956</v>
      </c>
      <c r="G30" s="166"/>
      <c r="H30" s="166"/>
      <c r="I30" s="166"/>
      <c r="J30" s="166"/>
      <c r="K30" s="166"/>
      <c r="L30" s="166"/>
      <c r="M30" s="166"/>
      <c r="N30" s="166">
        <f>-F30</f>
        <v>581140.39999999956</v>
      </c>
      <c r="O30" s="164"/>
      <c r="P30" s="75"/>
      <c r="Q30" s="75"/>
      <c r="R30" s="75"/>
    </row>
    <row r="31" spans="1:111" x14ac:dyDescent="0.2">
      <c r="A31" s="68" t="s">
        <v>240</v>
      </c>
      <c r="B31" s="166">
        <v>0</v>
      </c>
      <c r="D31" s="188">
        <v>0</v>
      </c>
      <c r="E31" s="188">
        <v>0</v>
      </c>
      <c r="F31" s="161">
        <f t="shared" si="1"/>
        <v>0</v>
      </c>
      <c r="G31" s="166"/>
      <c r="H31" s="166"/>
      <c r="I31" s="166"/>
      <c r="J31" s="166"/>
      <c r="K31" s="166"/>
      <c r="L31" s="166"/>
      <c r="M31" s="166"/>
      <c r="N31" s="166">
        <f>-F31</f>
        <v>0</v>
      </c>
      <c r="O31" s="164"/>
      <c r="P31" s="75"/>
      <c r="Q31" s="75"/>
      <c r="R31" s="75"/>
    </row>
    <row r="32" spans="1:111" x14ac:dyDescent="0.2">
      <c r="A32" s="85" t="s">
        <v>239</v>
      </c>
      <c r="B32" s="196">
        <v>0</v>
      </c>
      <c r="C32" s="196">
        <v>0</v>
      </c>
      <c r="D32" s="198">
        <v>0</v>
      </c>
      <c r="E32" s="198">
        <v>0</v>
      </c>
      <c r="F32" s="193">
        <f t="shared" si="1"/>
        <v>0</v>
      </c>
      <c r="G32" s="170"/>
      <c r="H32" s="170"/>
      <c r="I32" s="170"/>
      <c r="J32" s="170"/>
      <c r="K32" s="170"/>
      <c r="L32" s="170"/>
      <c r="M32" s="170"/>
      <c r="N32" s="170"/>
      <c r="O32" s="169"/>
      <c r="P32" s="75"/>
      <c r="Q32" s="75"/>
      <c r="R32" s="75"/>
    </row>
    <row r="33" spans="1:111" x14ac:dyDescent="0.2">
      <c r="A33" s="85" t="s">
        <v>224</v>
      </c>
      <c r="B33" s="196">
        <v>0</v>
      </c>
      <c r="C33" s="196">
        <v>0</v>
      </c>
      <c r="D33" s="198"/>
      <c r="E33" s="198">
        <v>0</v>
      </c>
      <c r="F33" s="193">
        <f t="shared" si="1"/>
        <v>0</v>
      </c>
      <c r="G33" s="170"/>
      <c r="H33" s="170"/>
      <c r="I33" s="170"/>
      <c r="J33" s="170"/>
      <c r="K33" s="170"/>
      <c r="L33" s="170"/>
      <c r="M33" s="170"/>
      <c r="N33" s="170"/>
      <c r="O33" s="169"/>
      <c r="P33" s="75"/>
      <c r="Q33" s="75"/>
      <c r="R33" s="75"/>
    </row>
    <row r="34" spans="1:111" x14ac:dyDescent="0.2">
      <c r="A34" s="85" t="s">
        <v>238</v>
      </c>
      <c r="B34" s="196">
        <v>0</v>
      </c>
      <c r="C34" s="196">
        <v>0</v>
      </c>
      <c r="D34" s="198">
        <v>0</v>
      </c>
      <c r="E34" s="198">
        <v>0</v>
      </c>
      <c r="F34" s="193">
        <f t="shared" si="1"/>
        <v>0</v>
      </c>
      <c r="G34" s="170"/>
      <c r="H34" s="170"/>
      <c r="I34" s="170"/>
      <c r="J34" s="170"/>
      <c r="K34" s="170"/>
      <c r="L34" s="170"/>
      <c r="M34" s="170"/>
      <c r="N34" s="170"/>
      <c r="O34" s="169"/>
      <c r="P34" s="75"/>
      <c r="Q34" s="75"/>
      <c r="R34" s="75"/>
    </row>
    <row r="35" spans="1:111" s="80" customFormat="1" x14ac:dyDescent="0.2">
      <c r="A35" s="85" t="s">
        <v>237</v>
      </c>
      <c r="B35" s="196">
        <f>-'1.BG USD'!C51</f>
        <v>0</v>
      </c>
      <c r="C35" s="196">
        <v>0</v>
      </c>
      <c r="D35" s="198">
        <v>0</v>
      </c>
      <c r="E35" s="198">
        <f>-'1.BG USD'!D51</f>
        <v>0</v>
      </c>
      <c r="F35" s="193">
        <f t="shared" si="1"/>
        <v>0</v>
      </c>
      <c r="G35" s="170"/>
      <c r="H35" s="170"/>
      <c r="I35" s="170"/>
      <c r="J35" s="170"/>
      <c r="K35" s="170"/>
      <c r="L35" s="170"/>
      <c r="M35" s="170"/>
      <c r="N35" s="170"/>
      <c r="O35" s="169"/>
      <c r="P35" s="75"/>
      <c r="Q35" s="75"/>
      <c r="R35" s="7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row>
    <row r="36" spans="1:111" s="543" customFormat="1" x14ac:dyDescent="0.2">
      <c r="A36" s="533" t="s">
        <v>236</v>
      </c>
      <c r="B36" s="534">
        <v>0</v>
      </c>
      <c r="C36" s="535">
        <f>D37</f>
        <v>302075.8</v>
      </c>
      <c r="D36" s="536"/>
      <c r="E36" s="537">
        <v>0</v>
      </c>
      <c r="F36" s="538">
        <f t="shared" si="1"/>
        <v>302075.8</v>
      </c>
      <c r="G36" s="539"/>
      <c r="H36" s="539"/>
      <c r="I36" s="539"/>
      <c r="J36" s="539"/>
      <c r="K36" s="539"/>
      <c r="L36" s="540"/>
      <c r="M36" s="539"/>
      <c r="N36" s="166">
        <f>-F36</f>
        <v>-302075.8</v>
      </c>
      <c r="O36" s="541"/>
      <c r="P36" s="542"/>
      <c r="Q36" s="542"/>
      <c r="R36" s="542"/>
    </row>
    <row r="37" spans="1:111" s="80" customFormat="1" ht="13.5" thickBot="1" x14ac:dyDescent="0.25">
      <c r="A37" s="85" t="s">
        <v>235</v>
      </c>
      <c r="B37" s="197">
        <f>-'1.BG USD'!C52</f>
        <v>-155304.33878328186</v>
      </c>
      <c r="C37" s="196">
        <f>D56</f>
        <v>155304.11230205008</v>
      </c>
      <c r="D37" s="195">
        <f>-E37</f>
        <v>302075.8</v>
      </c>
      <c r="E37" s="194">
        <f>-'1.BG USD'!D52</f>
        <v>-302075.8</v>
      </c>
      <c r="F37" s="193">
        <f t="shared" si="1"/>
        <v>-0.22648123180260882</v>
      </c>
      <c r="G37" s="170"/>
      <c r="H37" s="170"/>
      <c r="I37" s="170"/>
      <c r="J37" s="170"/>
      <c r="K37" s="170"/>
      <c r="L37" s="170"/>
      <c r="M37" s="170"/>
      <c r="N37" s="170"/>
      <c r="O37" s="169"/>
      <c r="P37" s="75"/>
      <c r="Q37" s="75"/>
      <c r="R37" s="7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row>
    <row r="38" spans="1:111" ht="13.5" thickBot="1" x14ac:dyDescent="0.25">
      <c r="A38" s="79" t="s">
        <v>52</v>
      </c>
      <c r="B38" s="192">
        <f>SUM(B24:B37)</f>
        <v>-5256115.3542181291</v>
      </c>
      <c r="C38" s="166"/>
      <c r="D38" s="188"/>
      <c r="E38" s="191">
        <f>SUM(E24:E37)</f>
        <v>-4937268.8914235225</v>
      </c>
      <c r="F38" s="161">
        <v>0</v>
      </c>
      <c r="G38" s="166"/>
      <c r="H38" s="166"/>
      <c r="I38" s="166"/>
      <c r="J38" s="166"/>
      <c r="K38" s="166"/>
      <c r="L38" s="166"/>
      <c r="M38" s="166"/>
      <c r="N38" s="166"/>
      <c r="O38" s="164"/>
      <c r="P38" s="75"/>
      <c r="Q38" s="75"/>
      <c r="R38" s="75"/>
    </row>
    <row r="39" spans="1:111" ht="13.5" thickTop="1" x14ac:dyDescent="0.2">
      <c r="A39" s="77" t="s">
        <v>234</v>
      </c>
      <c r="B39" s="190">
        <f>+B38+B22</f>
        <v>0</v>
      </c>
      <c r="C39" s="166"/>
      <c r="D39" s="188"/>
      <c r="E39" s="189">
        <f>+E38+E22</f>
        <v>7.8670401126146317E-4</v>
      </c>
      <c r="F39" s="161">
        <v>0</v>
      </c>
      <c r="G39" s="166"/>
      <c r="H39" s="166"/>
      <c r="I39" s="166"/>
      <c r="J39" s="166"/>
      <c r="K39" s="166"/>
      <c r="L39" s="166"/>
      <c r="M39" s="166"/>
      <c r="N39" s="166"/>
      <c r="O39" s="164"/>
      <c r="P39" s="75"/>
      <c r="Q39" s="75"/>
      <c r="R39" s="75"/>
    </row>
    <row r="40" spans="1:111" x14ac:dyDescent="0.2">
      <c r="A40" s="68" t="s">
        <v>233</v>
      </c>
      <c r="B40" s="166">
        <f>-'2.EERR USD'!C14</f>
        <v>-371401.95704801107</v>
      </c>
      <c r="C40" s="166"/>
      <c r="D40" s="188">
        <f>+'[1]ESTADOS DE RESULTADOS'!$G$22+'[1]ESTADOS DE RESULTADOS'!$G$23</f>
        <v>317565.19907430821</v>
      </c>
      <c r="E40" s="188"/>
      <c r="F40" s="161">
        <f t="shared" ref="F40:F51" si="2">B40-E40+C40-D40</f>
        <v>-688967.15612231928</v>
      </c>
      <c r="G40" s="166">
        <f>-F40</f>
        <v>688967.15612231928</v>
      </c>
      <c r="H40" s="166"/>
      <c r="I40" s="166"/>
      <c r="J40" s="166"/>
      <c r="K40" s="166"/>
      <c r="L40" s="166"/>
      <c r="M40" s="166"/>
      <c r="N40" s="166"/>
      <c r="O40" s="164"/>
    </row>
    <row r="41" spans="1:111" x14ac:dyDescent="0.2">
      <c r="A41" s="68" t="s">
        <v>232</v>
      </c>
      <c r="B41" s="166">
        <f>-'2.EERR USD'!C12-'2.EERR USD'!C13</f>
        <v>-1424.7485855588257</v>
      </c>
      <c r="C41" s="166"/>
      <c r="D41" s="188">
        <v>0</v>
      </c>
      <c r="E41" s="188"/>
      <c r="F41" s="161">
        <f t="shared" si="2"/>
        <v>-1424.7485855588257</v>
      </c>
      <c r="G41" s="166">
        <f>-F41</f>
        <v>1424.7485855588257</v>
      </c>
      <c r="H41" s="166">
        <v>0</v>
      </c>
      <c r="I41" s="166"/>
      <c r="J41" s="166"/>
      <c r="K41" s="166"/>
      <c r="L41" s="166"/>
      <c r="M41" s="166"/>
      <c r="N41" s="166"/>
      <c r="O41" s="164"/>
    </row>
    <row r="42" spans="1:111" x14ac:dyDescent="0.2">
      <c r="A42" s="68" t="s">
        <v>231</v>
      </c>
      <c r="B42" s="166">
        <v>0</v>
      </c>
      <c r="C42" s="166"/>
      <c r="D42" s="188"/>
      <c r="E42" s="188"/>
      <c r="F42" s="161">
        <f t="shared" si="2"/>
        <v>0</v>
      </c>
      <c r="G42" s="166"/>
      <c r="H42" s="166"/>
      <c r="I42" s="166"/>
      <c r="J42" s="166"/>
      <c r="K42" s="166"/>
      <c r="L42" s="166"/>
      <c r="M42" s="166">
        <f>-F42</f>
        <v>0</v>
      </c>
      <c r="N42" s="166"/>
      <c r="O42" s="164"/>
    </row>
    <row r="43" spans="1:111" x14ac:dyDescent="0.2">
      <c r="A43" s="68" t="s">
        <v>230</v>
      </c>
      <c r="B43" s="166">
        <v>0</v>
      </c>
      <c r="C43" s="166"/>
      <c r="D43" s="188"/>
      <c r="E43" s="188"/>
      <c r="F43" s="161">
        <f t="shared" si="2"/>
        <v>0</v>
      </c>
      <c r="G43" s="166"/>
      <c r="H43" s="166"/>
      <c r="I43" s="166"/>
      <c r="J43" s="166"/>
      <c r="K43" s="166"/>
      <c r="L43" s="166"/>
      <c r="M43" s="166">
        <f>-B43</f>
        <v>0</v>
      </c>
      <c r="N43" s="166"/>
      <c r="O43" s="164"/>
    </row>
    <row r="44" spans="1:111" x14ac:dyDescent="0.2">
      <c r="A44" s="68" t="s">
        <v>229</v>
      </c>
      <c r="B44" s="166">
        <f>+'2.EERR USD'!C21</f>
        <v>104540.76146760148</v>
      </c>
      <c r="C44" s="166"/>
      <c r="D44" s="188">
        <f>'[1]ESTADOS DE RESULTADOS'!$G$31+'[1]ESTADOS DE RESULTADOS'!$G$32+'[1]ESTADOS DE RESULTADOS'!$G$33</f>
        <v>21006.105574244662</v>
      </c>
      <c r="E44" s="188"/>
      <c r="F44" s="161">
        <f t="shared" si="2"/>
        <v>83534.655893356816</v>
      </c>
      <c r="G44" s="166"/>
      <c r="H44" s="166"/>
      <c r="I44" s="166">
        <f>-F44</f>
        <v>-83534.655893356816</v>
      </c>
      <c r="J44" s="166"/>
      <c r="K44" s="166"/>
      <c r="L44" s="166"/>
      <c r="M44" s="166"/>
      <c r="N44" s="166"/>
      <c r="O44" s="164"/>
    </row>
    <row r="45" spans="1:111" x14ac:dyDescent="0.2">
      <c r="A45" s="68" t="s">
        <v>228</v>
      </c>
      <c r="B45" s="166">
        <v>0</v>
      </c>
      <c r="C45" s="166"/>
      <c r="D45" s="188"/>
      <c r="E45" s="188"/>
      <c r="F45" s="161">
        <f t="shared" si="2"/>
        <v>0</v>
      </c>
      <c r="G45" s="166"/>
      <c r="H45" s="166"/>
      <c r="I45" s="166"/>
      <c r="J45" s="166"/>
      <c r="K45" s="166">
        <f>-F45</f>
        <v>0</v>
      </c>
      <c r="L45" s="166"/>
      <c r="M45" s="166"/>
      <c r="N45" s="166"/>
      <c r="O45" s="164"/>
    </row>
    <row r="46" spans="1:111" x14ac:dyDescent="0.2">
      <c r="A46" s="68" t="s">
        <v>227</v>
      </c>
      <c r="B46" s="166">
        <f>+'2.EERR USD'!C17</f>
        <v>94754.619232025769</v>
      </c>
      <c r="C46" s="166">
        <f>D30</f>
        <v>75107.11</v>
      </c>
      <c r="D46" s="188">
        <v>94754.619232025769</v>
      </c>
      <c r="E46" s="188"/>
      <c r="F46" s="161">
        <f t="shared" si="2"/>
        <v>75107.11</v>
      </c>
      <c r="G46" s="166"/>
      <c r="H46" s="166"/>
      <c r="I46" s="166"/>
      <c r="J46" s="166"/>
      <c r="K46" s="166"/>
      <c r="L46" s="166">
        <f>-F46</f>
        <v>-75107.11</v>
      </c>
      <c r="M46" s="166"/>
      <c r="N46" s="166"/>
      <c r="O46" s="164"/>
    </row>
    <row r="47" spans="1:111" x14ac:dyDescent="0.2">
      <c r="A47" s="68" t="s">
        <v>226</v>
      </c>
      <c r="B47" s="187">
        <f>+'2.EERR USD'!C19+'2.EERR USD'!C20+0.2</f>
        <v>17919.212631892628</v>
      </c>
      <c r="C47" s="166"/>
      <c r="D47" s="188">
        <v>0</v>
      </c>
      <c r="E47" s="186"/>
      <c r="F47" s="161">
        <f t="shared" si="2"/>
        <v>17919.212631892628</v>
      </c>
      <c r="G47" s="166"/>
      <c r="H47" s="166"/>
      <c r="I47" s="166"/>
      <c r="J47" s="166"/>
      <c r="K47" s="166"/>
      <c r="L47" s="166">
        <f>-F47</f>
        <v>-17919.212631892628</v>
      </c>
      <c r="M47" s="166"/>
      <c r="N47" s="166"/>
      <c r="O47" s="164"/>
    </row>
    <row r="48" spans="1:111" x14ac:dyDescent="0.2">
      <c r="A48" s="70" t="s">
        <v>225</v>
      </c>
      <c r="B48" s="184">
        <v>0</v>
      </c>
      <c r="C48" s="173"/>
      <c r="D48" s="172"/>
      <c r="E48" s="183"/>
      <c r="F48" s="181">
        <f t="shared" si="2"/>
        <v>0</v>
      </c>
      <c r="G48" s="170"/>
      <c r="H48" s="170"/>
      <c r="I48" s="170"/>
      <c r="J48" s="170"/>
      <c r="K48" s="170"/>
      <c r="L48" s="170">
        <f>F48</f>
        <v>0</v>
      </c>
      <c r="M48" s="170"/>
      <c r="N48" s="170"/>
      <c r="O48" s="169"/>
    </row>
    <row r="49" spans="1:15" x14ac:dyDescent="0.2">
      <c r="A49" s="66" t="s">
        <v>224</v>
      </c>
      <c r="B49" s="185">
        <v>0</v>
      </c>
      <c r="C49" s="173"/>
      <c r="D49" s="172"/>
      <c r="E49" s="183"/>
      <c r="F49" s="181">
        <f t="shared" si="2"/>
        <v>0</v>
      </c>
      <c r="G49" s="170"/>
      <c r="H49" s="170"/>
      <c r="I49" s="170"/>
      <c r="J49" s="170"/>
      <c r="K49" s="170"/>
      <c r="L49" s="170">
        <f>-F49</f>
        <v>0</v>
      </c>
      <c r="M49" s="170"/>
      <c r="N49" s="170"/>
      <c r="O49" s="169"/>
    </row>
    <row r="50" spans="1:15" s="552" customFormat="1" x14ac:dyDescent="0.2">
      <c r="A50" s="545" t="s">
        <v>308</v>
      </c>
      <c r="B50" s="546">
        <f>+'2.EERR USD'!C22</f>
        <v>308</v>
      </c>
      <c r="C50" s="547"/>
      <c r="D50" s="548"/>
      <c r="E50" s="549"/>
      <c r="F50" s="550">
        <f t="shared" si="2"/>
        <v>308</v>
      </c>
      <c r="G50" s="547"/>
      <c r="H50" s="547"/>
      <c r="I50" s="547"/>
      <c r="J50" s="547"/>
      <c r="K50" s="547"/>
      <c r="L50" s="547">
        <f>-F50</f>
        <v>-308</v>
      </c>
      <c r="M50" s="547"/>
      <c r="N50" s="547"/>
      <c r="O50" s="551"/>
    </row>
    <row r="51" spans="1:15" x14ac:dyDescent="0.2">
      <c r="A51" s="70" t="s">
        <v>222</v>
      </c>
      <c r="B51" s="173">
        <v>0</v>
      </c>
      <c r="C51" s="173"/>
      <c r="D51" s="172"/>
      <c r="E51" s="182"/>
      <c r="F51" s="181">
        <f t="shared" si="2"/>
        <v>0</v>
      </c>
      <c r="G51" s="166"/>
      <c r="H51" s="166"/>
      <c r="I51" s="166"/>
      <c r="J51" s="166"/>
      <c r="K51" s="166"/>
      <c r="L51" s="166"/>
      <c r="M51" s="166"/>
      <c r="N51" s="166">
        <f>+L5-F51</f>
        <v>0</v>
      </c>
      <c r="O51" s="164"/>
    </row>
    <row r="52" spans="1:15" x14ac:dyDescent="0.2">
      <c r="A52" s="68"/>
      <c r="B52" s="165"/>
      <c r="C52" s="166"/>
      <c r="D52" s="180"/>
      <c r="E52" s="179"/>
      <c r="F52" s="161"/>
      <c r="G52" s="166"/>
      <c r="H52" s="166"/>
      <c r="I52" s="166"/>
      <c r="J52" s="166"/>
      <c r="K52" s="166"/>
      <c r="L52" s="166"/>
      <c r="M52" s="166"/>
      <c r="N52" s="166"/>
      <c r="O52" s="164"/>
    </row>
    <row r="53" spans="1:15" x14ac:dyDescent="0.2">
      <c r="A53" s="68"/>
      <c r="B53" s="166"/>
      <c r="C53" s="166"/>
      <c r="D53" s="180"/>
      <c r="E53" s="179"/>
      <c r="F53" s="161"/>
      <c r="G53" s="166"/>
      <c r="H53" s="166"/>
      <c r="I53" s="166"/>
      <c r="J53" s="166"/>
      <c r="K53" s="166"/>
      <c r="L53" s="166"/>
      <c r="M53" s="166"/>
      <c r="N53" s="166"/>
      <c r="O53" s="164"/>
    </row>
    <row r="54" spans="1:15" x14ac:dyDescent="0.2">
      <c r="A54" s="68"/>
      <c r="B54" s="166">
        <v>0</v>
      </c>
      <c r="C54" s="166"/>
      <c r="D54" s="180"/>
      <c r="E54" s="179"/>
      <c r="F54" s="161"/>
      <c r="G54" s="166"/>
      <c r="H54" s="166"/>
      <c r="I54" s="166"/>
      <c r="J54" s="166"/>
      <c r="K54" s="166"/>
      <c r="L54" s="166"/>
      <c r="M54" s="166"/>
      <c r="N54" s="166"/>
      <c r="O54" s="164"/>
    </row>
    <row r="55" spans="1:15" ht="13.5" thickBot="1" x14ac:dyDescent="0.25">
      <c r="A55" s="66" t="s">
        <v>221</v>
      </c>
      <c r="B55" s="178">
        <v>0</v>
      </c>
      <c r="C55" s="177"/>
      <c r="D55" s="176"/>
      <c r="E55" s="172"/>
      <c r="F55" s="171">
        <f>B55-E55+C55-D55</f>
        <v>0</v>
      </c>
      <c r="G55" s="175"/>
      <c r="H55" s="170"/>
      <c r="I55" s="170"/>
      <c r="J55" s="170"/>
      <c r="K55" s="170"/>
      <c r="L55" s="170">
        <f>-F55</f>
        <v>0</v>
      </c>
      <c r="M55" s="170"/>
      <c r="N55" s="170"/>
      <c r="O55" s="169"/>
    </row>
    <row r="56" spans="1:15" ht="13.5" thickBot="1" x14ac:dyDescent="0.25">
      <c r="A56" s="61" t="s">
        <v>220</v>
      </c>
      <c r="B56" s="174">
        <f>SUM(B40:B55)*-1</f>
        <v>155304.11230205008</v>
      </c>
      <c r="C56" s="173"/>
      <c r="D56" s="172">
        <f>B56</f>
        <v>155304.11230205008</v>
      </c>
      <c r="E56" s="172"/>
      <c r="F56" s="171">
        <f>B56-E56+C56-D56</f>
        <v>0</v>
      </c>
      <c r="G56" s="170"/>
      <c r="H56" s="170"/>
      <c r="I56" s="170"/>
      <c r="J56" s="170"/>
      <c r="K56" s="170"/>
      <c r="L56" s="170">
        <f>-F56</f>
        <v>0</v>
      </c>
      <c r="M56" s="170"/>
      <c r="N56" s="170"/>
      <c r="O56" s="169"/>
    </row>
    <row r="57" spans="1:15" ht="13.5" thickBot="1" x14ac:dyDescent="0.25">
      <c r="A57" s="54" t="s">
        <v>219</v>
      </c>
      <c r="B57" s="168">
        <f>+B56+B37</f>
        <v>-0.22648123177350499</v>
      </c>
      <c r="C57" s="168"/>
      <c r="D57" s="167"/>
      <c r="E57" s="162"/>
      <c r="F57" s="161"/>
      <c r="G57" s="165"/>
      <c r="H57" s="165"/>
      <c r="I57" s="165"/>
      <c r="J57" s="165"/>
      <c r="K57" s="165"/>
      <c r="L57" s="166"/>
      <c r="M57" s="166"/>
      <c r="N57" s="165"/>
      <c r="O57" s="164"/>
    </row>
    <row r="58" spans="1:15" ht="15.75" thickBot="1" x14ac:dyDescent="0.3">
      <c r="A58" s="49" t="s">
        <v>106</v>
      </c>
      <c r="B58" s="163"/>
      <c r="C58" s="163">
        <f>SUM(C9:C56)</f>
        <v>965812.94618262874</v>
      </c>
      <c r="D58" s="162">
        <f>SUM(D9:D57)</f>
        <v>965812.94618262874</v>
      </c>
      <c r="E58" s="162"/>
      <c r="F58" s="161">
        <f>SUM(F8:F57)</f>
        <v>-7.8670324364793487E-4</v>
      </c>
      <c r="G58" s="160">
        <f t="shared" ref="G58:N58" si="3">SUM(G9:G56)</f>
        <v>712447.68961411284</v>
      </c>
      <c r="H58" s="160">
        <f t="shared" si="3"/>
        <v>0</v>
      </c>
      <c r="I58" s="160">
        <f t="shared" si="3"/>
        <v>-218704.64111405821</v>
      </c>
      <c r="J58" s="160">
        <f t="shared" si="3"/>
        <v>0</v>
      </c>
      <c r="K58" s="160">
        <f t="shared" si="3"/>
        <v>0</v>
      </c>
      <c r="L58" s="160">
        <f t="shared" si="3"/>
        <v>-80286.727091145804</v>
      </c>
      <c r="M58" s="160">
        <f t="shared" si="3"/>
        <v>-664230.00040251936</v>
      </c>
      <c r="N58" s="160">
        <f t="shared" si="3"/>
        <v>279064.59999999957</v>
      </c>
      <c r="O58" s="159">
        <f>SUM(F58:N58)</f>
        <v>28290.920219685824</v>
      </c>
    </row>
    <row r="59" spans="1:15" ht="15.75" x14ac:dyDescent="0.25">
      <c r="B59" s="144">
        <f>+B37+B56</f>
        <v>-0.22648123177350499</v>
      </c>
      <c r="D59" s="158">
        <f>D58-C58</f>
        <v>0</v>
      </c>
      <c r="O59" s="157">
        <f>O58-O9</f>
        <v>-0.22648123170074541</v>
      </c>
    </row>
    <row r="60" spans="1:15" x14ac:dyDescent="0.2">
      <c r="A60" s="40"/>
      <c r="B60" s="156"/>
      <c r="C60" s="156"/>
    </row>
    <row r="61" spans="1:15" ht="20.25" x14ac:dyDescent="0.3">
      <c r="A61" s="39" t="s">
        <v>212</v>
      </c>
      <c r="B61" s="155"/>
      <c r="C61" s="155"/>
      <c r="D61" s="154"/>
      <c r="E61" s="154"/>
    </row>
    <row r="62" spans="1:15" ht="15" x14ac:dyDescent="0.2">
      <c r="A62" s="34"/>
      <c r="B62" s="151"/>
      <c r="C62" s="151"/>
      <c r="D62" s="146"/>
      <c r="E62" s="146">
        <v>0</v>
      </c>
    </row>
    <row r="63" spans="1:15" ht="15" x14ac:dyDescent="0.2">
      <c r="A63" s="33" t="s">
        <v>218</v>
      </c>
      <c r="B63" s="152">
        <f>+G58</f>
        <v>712447.68961411284</v>
      </c>
      <c r="C63" s="151"/>
      <c r="D63" s="149"/>
      <c r="E63" s="146"/>
    </row>
    <row r="64" spans="1:15" ht="15" x14ac:dyDescent="0.2">
      <c r="A64" s="33" t="s">
        <v>217</v>
      </c>
      <c r="B64" s="152">
        <f>+H58</f>
        <v>0</v>
      </c>
      <c r="C64" s="151"/>
      <c r="D64" s="149"/>
      <c r="E64" s="146"/>
    </row>
    <row r="65" spans="1:5" ht="15" x14ac:dyDescent="0.2">
      <c r="A65" s="33" t="s">
        <v>216</v>
      </c>
      <c r="B65" s="152">
        <f>+I58</f>
        <v>-218704.64111405821</v>
      </c>
      <c r="C65" s="151"/>
      <c r="D65" s="149"/>
      <c r="E65" s="146"/>
    </row>
    <row r="66" spans="1:5" ht="15" x14ac:dyDescent="0.2">
      <c r="A66" s="33" t="s">
        <v>215</v>
      </c>
      <c r="B66" s="152">
        <f>+K58</f>
        <v>0</v>
      </c>
      <c r="C66" s="151"/>
      <c r="D66" s="149"/>
      <c r="E66" s="146"/>
    </row>
    <row r="67" spans="1:5" ht="15" x14ac:dyDescent="0.2">
      <c r="A67" s="33" t="s">
        <v>214</v>
      </c>
      <c r="B67" s="152">
        <f>+L58</f>
        <v>-80286.727091145804</v>
      </c>
      <c r="C67" s="151"/>
      <c r="D67" s="149"/>
      <c r="E67" s="146"/>
    </row>
    <row r="68" spans="1:5" ht="15" x14ac:dyDescent="0.2">
      <c r="A68" s="33" t="s">
        <v>213</v>
      </c>
      <c r="B68" s="152">
        <f>+J58</f>
        <v>0</v>
      </c>
      <c r="C68" s="151"/>
      <c r="D68" s="149"/>
      <c r="E68" s="146"/>
    </row>
    <row r="69" spans="1:5" ht="15" x14ac:dyDescent="0.2">
      <c r="A69" s="34"/>
      <c r="B69" s="152"/>
      <c r="C69" s="151"/>
      <c r="D69" s="149"/>
      <c r="E69" s="146"/>
    </row>
    <row r="70" spans="1:5" ht="15.75" x14ac:dyDescent="0.25">
      <c r="A70" s="31" t="s">
        <v>212</v>
      </c>
      <c r="B70" s="152"/>
      <c r="C70" s="153">
        <f>SUM(B63:B68)</f>
        <v>413456.32140890881</v>
      </c>
      <c r="D70" s="149"/>
      <c r="E70" s="146"/>
    </row>
    <row r="71" spans="1:5" ht="15" x14ac:dyDescent="0.2">
      <c r="A71" s="34"/>
      <c r="B71" s="152"/>
      <c r="C71" s="151"/>
      <c r="D71" s="149"/>
      <c r="E71" s="146"/>
    </row>
    <row r="72" spans="1:5" ht="15" x14ac:dyDescent="0.2">
      <c r="A72" s="33" t="s">
        <v>292</v>
      </c>
      <c r="B72" s="147">
        <f>+M16</f>
        <v>-618380.05033437058</v>
      </c>
      <c r="C72" s="151"/>
      <c r="D72" s="149"/>
      <c r="E72" s="146"/>
    </row>
    <row r="73" spans="1:5" ht="15" x14ac:dyDescent="0.2">
      <c r="A73" s="33" t="s">
        <v>211</v>
      </c>
      <c r="B73" s="147">
        <f>+M17+M19</f>
        <v>-45849.950068148784</v>
      </c>
      <c r="C73" s="151"/>
      <c r="D73" s="149"/>
      <c r="E73" s="146"/>
    </row>
    <row r="74" spans="1:5" ht="15" x14ac:dyDescent="0.2">
      <c r="A74" s="33" t="s">
        <v>210</v>
      </c>
      <c r="B74" s="147">
        <f>+M15</f>
        <v>0</v>
      </c>
      <c r="C74" s="151"/>
      <c r="D74" s="149"/>
      <c r="E74" s="146"/>
    </row>
    <row r="75" spans="1:5" ht="15" x14ac:dyDescent="0.2">
      <c r="A75" s="33" t="s">
        <v>209</v>
      </c>
      <c r="B75" s="147">
        <v>0</v>
      </c>
      <c r="C75" s="151"/>
      <c r="D75" s="149"/>
      <c r="E75" s="146"/>
    </row>
    <row r="76" spans="1:5" ht="15" x14ac:dyDescent="0.2">
      <c r="A76" s="33" t="s">
        <v>208</v>
      </c>
      <c r="B76" s="147">
        <v>0</v>
      </c>
      <c r="C76" s="151"/>
      <c r="D76" s="149"/>
      <c r="E76" s="146"/>
    </row>
    <row r="77" spans="1:5" ht="15" x14ac:dyDescent="0.2">
      <c r="A77" s="33"/>
      <c r="B77" s="147"/>
      <c r="C77" s="151"/>
      <c r="D77" s="149"/>
      <c r="E77" s="146"/>
    </row>
    <row r="78" spans="1:5" ht="15" x14ac:dyDescent="0.2">
      <c r="A78" s="33"/>
      <c r="B78" s="152">
        <v>0</v>
      </c>
      <c r="C78" s="151"/>
      <c r="D78" s="149"/>
      <c r="E78" s="146"/>
    </row>
    <row r="79" spans="1:5" ht="15" x14ac:dyDescent="0.2">
      <c r="A79" s="34"/>
      <c r="B79" s="152"/>
      <c r="C79" s="151"/>
      <c r="D79" s="149"/>
      <c r="E79" s="146"/>
    </row>
    <row r="80" spans="1:5" ht="15.75" x14ac:dyDescent="0.25">
      <c r="A80" s="31" t="s">
        <v>207</v>
      </c>
      <c r="B80" s="152"/>
      <c r="C80" s="153">
        <f>SUM(B72:B78)</f>
        <v>-664230.00040251936</v>
      </c>
      <c r="D80" s="149"/>
      <c r="E80" s="146"/>
    </row>
    <row r="81" spans="1:5" ht="15" x14ac:dyDescent="0.2">
      <c r="A81" s="34"/>
      <c r="B81" s="152"/>
      <c r="C81" s="151"/>
      <c r="D81" s="149"/>
      <c r="E81" s="146"/>
    </row>
    <row r="82" spans="1:5" ht="15.75" x14ac:dyDescent="0.25">
      <c r="A82" s="31" t="s">
        <v>206</v>
      </c>
      <c r="B82" s="152"/>
      <c r="C82" s="151"/>
      <c r="D82" s="149"/>
      <c r="E82" s="146"/>
    </row>
    <row r="83" spans="1:5" ht="15" x14ac:dyDescent="0.2">
      <c r="A83" s="34"/>
      <c r="B83" s="152"/>
      <c r="C83" s="151"/>
      <c r="D83" s="149"/>
      <c r="E83" s="146"/>
    </row>
    <row r="84" spans="1:5" ht="15" x14ac:dyDescent="0.2">
      <c r="A84" s="33" t="s">
        <v>205</v>
      </c>
      <c r="B84" s="152">
        <f>+N24</f>
        <v>0</v>
      </c>
      <c r="C84" s="151"/>
      <c r="D84" s="149"/>
      <c r="E84" s="146"/>
    </row>
    <row r="85" spans="1:5" ht="15" x14ac:dyDescent="0.2">
      <c r="A85" s="33" t="s">
        <v>204</v>
      </c>
      <c r="B85" s="147">
        <f>+N36</f>
        <v>-302075.8</v>
      </c>
      <c r="C85" s="151"/>
      <c r="D85" s="149"/>
      <c r="E85" s="146"/>
    </row>
    <row r="86" spans="1:5" ht="15" x14ac:dyDescent="0.2">
      <c r="A86" s="33" t="s">
        <v>203</v>
      </c>
      <c r="B86" s="152">
        <f>+N30</f>
        <v>581140.39999999956</v>
      </c>
      <c r="C86" s="151"/>
      <c r="D86" s="149"/>
      <c r="E86" s="146"/>
    </row>
    <row r="87" spans="1:5" ht="15" x14ac:dyDescent="0.2">
      <c r="A87" s="34"/>
      <c r="B87" s="152"/>
      <c r="C87" s="151"/>
      <c r="D87" s="149"/>
      <c r="E87" s="146"/>
    </row>
    <row r="88" spans="1:5" ht="15.75" x14ac:dyDescent="0.25">
      <c r="A88" s="31" t="s">
        <v>202</v>
      </c>
      <c r="B88" s="152"/>
      <c r="C88" s="153">
        <f>SUM(B84:B86)</f>
        <v>279064.59999999957</v>
      </c>
      <c r="D88" s="149"/>
      <c r="E88" s="146"/>
    </row>
    <row r="89" spans="1:5" ht="15" x14ac:dyDescent="0.2">
      <c r="A89" s="34"/>
      <c r="B89" s="152"/>
      <c r="C89" s="151"/>
      <c r="D89" s="149"/>
      <c r="E89" s="146"/>
    </row>
    <row r="90" spans="1:5" ht="15.75" x14ac:dyDescent="0.25">
      <c r="A90" s="33" t="s">
        <v>201</v>
      </c>
      <c r="B90" s="152"/>
      <c r="C90" s="151">
        <f>C88+C80+C70</f>
        <v>28290.92100638902</v>
      </c>
      <c r="D90" s="149">
        <f>O58</f>
        <v>28290.920219685824</v>
      </c>
      <c r="E90" s="148">
        <f>D90-C90</f>
        <v>-7.8670319635421038E-4</v>
      </c>
    </row>
    <row r="91" spans="1:5" ht="15.75" x14ac:dyDescent="0.25">
      <c r="A91" s="33" t="s">
        <v>200</v>
      </c>
      <c r="B91" s="152"/>
      <c r="C91" s="151">
        <f>+E9</f>
        <v>9033.9383142495644</v>
      </c>
      <c r="D91" s="149"/>
      <c r="E91" s="148"/>
    </row>
    <row r="92" spans="1:5" ht="15.75" x14ac:dyDescent="0.25">
      <c r="A92" s="31" t="s">
        <v>199</v>
      </c>
      <c r="B92" s="150"/>
      <c r="C92" s="150">
        <f>SUM(C90:C91)</f>
        <v>37324.859320638585</v>
      </c>
      <c r="D92" s="149">
        <f>B9</f>
        <v>37325.085015167089</v>
      </c>
      <c r="E92" s="148">
        <f>D92-C92</f>
        <v>0.2256945285043912</v>
      </c>
    </row>
    <row r="93" spans="1:5" ht="15" x14ac:dyDescent="0.2">
      <c r="A93" s="26"/>
      <c r="B93" s="147"/>
      <c r="C93" s="147"/>
      <c r="D93" s="146"/>
      <c r="E93" s="146"/>
    </row>
    <row r="94" spans="1:5" ht="15" x14ac:dyDescent="0.2">
      <c r="A94" s="26"/>
      <c r="B94" s="147"/>
      <c r="C94" s="147"/>
      <c r="D94" s="146"/>
      <c r="E94" s="146"/>
    </row>
    <row r="95" spans="1:5" ht="15" x14ac:dyDescent="0.2">
      <c r="A95" s="26"/>
      <c r="B95" s="147"/>
      <c r="C95" s="147"/>
      <c r="D95" s="146"/>
      <c r="E95" s="146"/>
    </row>
    <row r="96" spans="1:5" ht="15" x14ac:dyDescent="0.2">
      <c r="A96" s="26"/>
      <c r="B96" s="147"/>
      <c r="C96" s="147"/>
      <c r="D96" s="146"/>
      <c r="E96" s="146"/>
    </row>
    <row r="97" spans="1:5" ht="15" x14ac:dyDescent="0.2">
      <c r="A97" s="26"/>
      <c r="B97" s="147"/>
      <c r="C97" s="147"/>
      <c r="D97" s="146"/>
      <c r="E97" s="146"/>
    </row>
    <row r="98" spans="1:5" ht="15" x14ac:dyDescent="0.2">
      <c r="A98" s="26"/>
      <c r="B98" s="147"/>
      <c r="C98" s="147"/>
      <c r="D98" s="146"/>
      <c r="E98" s="146"/>
    </row>
    <row r="99" spans="1:5" ht="15" x14ac:dyDescent="0.2">
      <c r="A99" s="26"/>
      <c r="B99" s="147"/>
      <c r="C99" s="147"/>
      <c r="D99" s="146"/>
      <c r="E99" s="146"/>
    </row>
    <row r="100" spans="1:5" ht="15" x14ac:dyDescent="0.2">
      <c r="A100" s="26"/>
      <c r="B100" s="147"/>
      <c r="C100" s="147"/>
      <c r="D100" s="146"/>
      <c r="E100" s="146"/>
    </row>
    <row r="101" spans="1:5" ht="15" x14ac:dyDescent="0.2">
      <c r="A101" s="26"/>
      <c r="B101" s="147"/>
      <c r="C101" s="147"/>
      <c r="D101" s="146"/>
      <c r="E101" s="146"/>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pageSetUpPr fitToPage="1"/>
  </sheetPr>
  <dimension ref="A1:J38"/>
  <sheetViews>
    <sheetView showGridLines="0" tabSelected="1" zoomScaleNormal="100" workbookViewId="0">
      <selection activeCell="G122" sqref="G122"/>
    </sheetView>
  </sheetViews>
  <sheetFormatPr baseColWidth="10" defaultColWidth="9.140625" defaultRowHeight="16.5" x14ac:dyDescent="0.3"/>
  <cols>
    <col min="1" max="1" width="3.7109375" style="274" customWidth="1"/>
    <col min="2" max="2" width="60" style="274" customWidth="1"/>
    <col min="3" max="3" width="19.85546875" style="274" customWidth="1"/>
    <col min="4" max="4" width="2.85546875" style="274" customWidth="1"/>
    <col min="5" max="5" width="16.140625" style="274" customWidth="1"/>
    <col min="6" max="6" width="15.140625" style="274" bestFit="1" customWidth="1"/>
    <col min="7" max="7" width="7.42578125" style="274" customWidth="1"/>
    <col min="8" max="8" width="19.7109375" style="383" customWidth="1"/>
    <col min="9" max="9" width="12.28515625" style="274" bestFit="1" customWidth="1"/>
    <col min="10" max="10" width="12.85546875" style="274" bestFit="1" customWidth="1"/>
    <col min="11" max="16384" width="9.140625" style="274"/>
  </cols>
  <sheetData>
    <row r="1" spans="1:9" x14ac:dyDescent="0.3">
      <c r="B1" s="278"/>
      <c r="C1" s="278"/>
      <c r="E1" s="278"/>
      <c r="F1" s="278"/>
      <c r="G1" s="278"/>
      <c r="H1" s="382"/>
    </row>
    <row r="2" spans="1:9" x14ac:dyDescent="0.3">
      <c r="B2" s="278"/>
      <c r="C2" s="351"/>
      <c r="E2" s="703"/>
      <c r="F2" s="703"/>
      <c r="G2" s="703"/>
      <c r="H2" s="703"/>
    </row>
    <row r="3" spans="1:9" ht="27" x14ac:dyDescent="0.5">
      <c r="B3" s="695" t="s">
        <v>348</v>
      </c>
      <c r="C3" s="695"/>
      <c r="D3" s="695"/>
      <c r="E3" s="695"/>
      <c r="F3" s="351"/>
      <c r="G3" s="704"/>
      <c r="H3" s="704"/>
    </row>
    <row r="4" spans="1:9" ht="27" x14ac:dyDescent="0.5">
      <c r="B4" s="698" t="s">
        <v>184</v>
      </c>
      <c r="C4" s="698"/>
      <c r="D4" s="698"/>
      <c r="E4" s="698"/>
    </row>
    <row r="5" spans="1:9" x14ac:dyDescent="0.3">
      <c r="B5" s="690" t="s">
        <v>356</v>
      </c>
      <c r="C5" s="690"/>
      <c r="D5" s="690"/>
      <c r="E5" s="690"/>
    </row>
    <row r="6" spans="1:9" x14ac:dyDescent="0.3">
      <c r="B6" s="688" t="s">
        <v>181</v>
      </c>
      <c r="C6" s="688"/>
      <c r="D6" s="688"/>
      <c r="E6" s="688"/>
    </row>
    <row r="7" spans="1:9" x14ac:dyDescent="0.3">
      <c r="C7" s="384"/>
    </row>
    <row r="8" spans="1:9" x14ac:dyDescent="0.3">
      <c r="A8" s="325"/>
      <c r="B8" s="385"/>
      <c r="C8" s="701">
        <f>+INDICE!Q3</f>
        <v>2024</v>
      </c>
      <c r="D8" s="386"/>
      <c r="E8" s="699">
        <f>+INDICE!Q2</f>
        <v>2023</v>
      </c>
      <c r="G8" s="377"/>
      <c r="I8" s="377"/>
    </row>
    <row r="9" spans="1:9" x14ac:dyDescent="0.3">
      <c r="B9" s="387"/>
      <c r="C9" s="702"/>
      <c r="D9" s="388"/>
      <c r="E9" s="700"/>
      <c r="G9" s="377"/>
      <c r="I9" s="377"/>
    </row>
    <row r="10" spans="1:9" x14ac:dyDescent="0.3">
      <c r="A10" s="325"/>
      <c r="B10" s="387"/>
      <c r="C10" s="389" t="s">
        <v>77</v>
      </c>
      <c r="D10" s="389"/>
      <c r="E10" s="390" t="s">
        <v>77</v>
      </c>
      <c r="G10" s="377"/>
      <c r="I10" s="377"/>
    </row>
    <row r="11" spans="1:9" x14ac:dyDescent="0.3">
      <c r="B11" s="391"/>
      <c r="C11" s="392"/>
      <c r="D11" s="393"/>
      <c r="E11" s="394"/>
      <c r="G11" s="377"/>
      <c r="I11" s="377"/>
    </row>
    <row r="12" spans="1:9" x14ac:dyDescent="0.3">
      <c r="A12" s="325"/>
      <c r="B12" s="395" t="s">
        <v>1</v>
      </c>
      <c r="C12" s="396">
        <f>+'1.BG USD'!D12</f>
        <v>9033.9383142495644</v>
      </c>
      <c r="D12" s="397"/>
      <c r="E12" s="398">
        <v>0</v>
      </c>
      <c r="G12" s="377"/>
      <c r="I12" s="377"/>
    </row>
    <row r="13" spans="1:9" x14ac:dyDescent="0.3">
      <c r="B13" s="391" t="s">
        <v>2</v>
      </c>
      <c r="C13" s="397"/>
      <c r="D13" s="397"/>
      <c r="E13" s="399"/>
      <c r="G13" s="377"/>
      <c r="I13" s="377"/>
    </row>
    <row r="14" spans="1:9" x14ac:dyDescent="0.3">
      <c r="A14" s="325"/>
      <c r="B14" s="395" t="s">
        <v>78</v>
      </c>
      <c r="C14" s="400"/>
      <c r="D14" s="400"/>
      <c r="E14" s="401"/>
      <c r="G14" s="377"/>
      <c r="I14" s="377"/>
    </row>
    <row r="15" spans="1:9" x14ac:dyDescent="0.3">
      <c r="B15" s="395" t="s">
        <v>4</v>
      </c>
      <c r="C15" s="400"/>
      <c r="D15" s="400"/>
      <c r="E15" s="401"/>
      <c r="G15" s="377"/>
      <c r="I15" s="377"/>
    </row>
    <row r="16" spans="1:9" x14ac:dyDescent="0.3">
      <c r="A16" s="325"/>
      <c r="B16" s="391" t="s">
        <v>5</v>
      </c>
      <c r="C16" s="400">
        <f>+'Flujo de Fondos Calculo GS U$S'!B63</f>
        <v>712447.68961411284</v>
      </c>
      <c r="D16" s="400"/>
      <c r="E16" s="401">
        <v>6.6693704779793945</v>
      </c>
      <c r="G16" s="377"/>
      <c r="I16" s="377"/>
    </row>
    <row r="17" spans="1:10" x14ac:dyDescent="0.3">
      <c r="B17" s="391" t="s">
        <v>79</v>
      </c>
      <c r="C17" s="400"/>
      <c r="D17" s="400"/>
      <c r="E17" s="401"/>
      <c r="G17" s="377"/>
      <c r="I17" s="377"/>
    </row>
    <row r="18" spans="1:10" x14ac:dyDescent="0.3">
      <c r="A18" s="325"/>
      <c r="B18" s="391" t="s">
        <v>190</v>
      </c>
      <c r="C18" s="400">
        <f>+'Flujo de Fondos Calculo GS U$S'!B67+'Flujo de Fondos Calculo GS U$S'!B65</f>
        <v>-298991.36820520402</v>
      </c>
      <c r="D18" s="400"/>
      <c r="E18" s="402">
        <v>1338426.0144524104</v>
      </c>
      <c r="G18" s="377"/>
      <c r="H18" s="311"/>
      <c r="I18" s="377"/>
    </row>
    <row r="19" spans="1:10" x14ac:dyDescent="0.3">
      <c r="B19" s="391" t="s">
        <v>8</v>
      </c>
      <c r="C19" s="403"/>
      <c r="D19" s="400"/>
      <c r="E19" s="404"/>
      <c r="G19" s="377"/>
      <c r="H19" s="311"/>
      <c r="I19" s="377"/>
    </row>
    <row r="20" spans="1:10" x14ac:dyDescent="0.3">
      <c r="A20" s="325"/>
      <c r="B20" s="391" t="s">
        <v>9</v>
      </c>
      <c r="C20" s="340">
        <f>SUM(C16:C19)</f>
        <v>413456.32140890881</v>
      </c>
      <c r="D20" s="397"/>
      <c r="E20" s="405">
        <v>1338432.6838228884</v>
      </c>
      <c r="G20" s="377"/>
      <c r="H20" s="311"/>
      <c r="I20" s="377"/>
    </row>
    <row r="21" spans="1:10" x14ac:dyDescent="0.3">
      <c r="B21" s="391"/>
      <c r="C21" s="400"/>
      <c r="D21" s="400"/>
      <c r="E21" s="401"/>
      <c r="G21" s="377"/>
      <c r="I21" s="377"/>
    </row>
    <row r="22" spans="1:10" x14ac:dyDescent="0.3">
      <c r="A22" s="325"/>
      <c r="B22" s="391" t="s">
        <v>10</v>
      </c>
      <c r="C22" s="400"/>
      <c r="D22" s="400"/>
      <c r="E22" s="401"/>
      <c r="G22" s="377"/>
      <c r="I22" s="377"/>
    </row>
    <row r="23" spans="1:10" x14ac:dyDescent="0.3">
      <c r="B23" s="395" t="s">
        <v>11</v>
      </c>
      <c r="C23" s="400"/>
      <c r="D23" s="400"/>
      <c r="E23" s="401"/>
      <c r="G23" s="377"/>
      <c r="H23" s="406"/>
      <c r="I23" s="377"/>
    </row>
    <row r="24" spans="1:10" x14ac:dyDescent="0.3">
      <c r="A24" s="325"/>
      <c r="B24" s="391" t="s">
        <v>12</v>
      </c>
      <c r="C24" s="400">
        <f>+'Flujo de Fondos Calculo GS U$S'!C80</f>
        <v>-664230.00040251936</v>
      </c>
      <c r="D24" s="400"/>
      <c r="E24" s="401">
        <v>-2156753.8340720576</v>
      </c>
      <c r="G24" s="377"/>
      <c r="H24" s="406"/>
      <c r="I24" s="377"/>
    </row>
    <row r="25" spans="1:10" x14ac:dyDescent="0.3">
      <c r="B25" s="391" t="s">
        <v>13</v>
      </c>
      <c r="C25" s="407">
        <f>+'Flujo de Fondos Calculo GS U$S'!C88</f>
        <v>279064.59999999957</v>
      </c>
      <c r="D25" s="400"/>
      <c r="E25" s="408">
        <v>760000</v>
      </c>
    </row>
    <row r="26" spans="1:10" x14ac:dyDescent="0.3">
      <c r="A26" s="325"/>
      <c r="B26" s="391" t="s">
        <v>14</v>
      </c>
      <c r="C26" s="340">
        <f>SUM(C24:C25)</f>
        <v>-385165.40040251979</v>
      </c>
      <c r="D26" s="400"/>
      <c r="E26" s="399">
        <v>-1396753.8340720576</v>
      </c>
    </row>
    <row r="27" spans="1:10" ht="17.25" thickBot="1" x14ac:dyDescent="0.35">
      <c r="B27" s="409" t="s">
        <v>15</v>
      </c>
      <c r="C27" s="410">
        <f>+C12+C20+C26</f>
        <v>37324.859320638585</v>
      </c>
      <c r="D27" s="341"/>
      <c r="E27" s="411">
        <v>-58321.150249169208</v>
      </c>
      <c r="H27" s="311"/>
      <c r="I27" s="377"/>
      <c r="J27" s="377"/>
    </row>
    <row r="28" spans="1:10" ht="17.25" thickTop="1" x14ac:dyDescent="0.3">
      <c r="A28" s="325"/>
      <c r="B28" s="387"/>
      <c r="C28" s="613">
        <f>C27-'1.BG USD'!C12</f>
        <v>-0.2256945285043912</v>
      </c>
      <c r="D28" s="544">
        <f>+D27-'1.BG USD'!D12</f>
        <v>-9033.9383142495644</v>
      </c>
      <c r="E28" s="544">
        <f>+E27-'1.BG USD'!D12</f>
        <v>-67355.088563418773</v>
      </c>
      <c r="I28" s="377"/>
    </row>
    <row r="29" spans="1:10" x14ac:dyDescent="0.3">
      <c r="C29" s="412"/>
      <c r="D29" s="413"/>
      <c r="E29" s="413"/>
    </row>
    <row r="30" spans="1:10" x14ac:dyDescent="0.3">
      <c r="B30" s="274" t="s">
        <v>154</v>
      </c>
      <c r="C30" s="413"/>
      <c r="D30" s="413"/>
      <c r="E30" s="413"/>
    </row>
    <row r="31" spans="1:10" x14ac:dyDescent="0.3">
      <c r="C31" s="377"/>
      <c r="D31" s="377"/>
      <c r="E31" s="377"/>
    </row>
    <row r="32" spans="1:10" x14ac:dyDescent="0.3">
      <c r="B32" s="325"/>
      <c r="C32" s="377"/>
      <c r="D32" s="377"/>
      <c r="E32" s="377"/>
      <c r="F32" s="377"/>
      <c r="G32" s="377"/>
      <c r="I32" s="377"/>
    </row>
    <row r="33" spans="2:7" x14ac:dyDescent="0.3">
      <c r="B33" s="350"/>
      <c r="C33" s="377"/>
      <c r="D33" s="377"/>
      <c r="E33" s="377"/>
    </row>
    <row r="34" spans="2:7" x14ac:dyDescent="0.3">
      <c r="B34" s="325"/>
      <c r="C34" s="406"/>
      <c r="D34" s="377"/>
      <c r="E34" s="377"/>
    </row>
    <row r="35" spans="2:7" x14ac:dyDescent="0.3">
      <c r="C35" s="377"/>
      <c r="D35" s="377"/>
      <c r="E35" s="377"/>
      <c r="F35" s="414"/>
    </row>
    <row r="36" spans="2:7" x14ac:dyDescent="0.3">
      <c r="B36" s="360"/>
      <c r="C36" s="697"/>
      <c r="D36" s="697"/>
      <c r="E36" s="697"/>
      <c r="F36" s="697"/>
      <c r="G36" s="697"/>
    </row>
    <row r="37" spans="2:7" x14ac:dyDescent="0.3">
      <c r="B37" s="360"/>
      <c r="C37" s="697"/>
      <c r="D37" s="697"/>
      <c r="E37" s="697"/>
      <c r="F37" s="697"/>
      <c r="G37" s="697"/>
    </row>
    <row r="38" spans="2:7" x14ac:dyDescent="0.3">
      <c r="C38" s="377"/>
      <c r="D38" s="377"/>
      <c r="E38" s="377"/>
    </row>
  </sheetData>
  <sheetProtection algorithmName="SHA-512" hashValue="UuxGaYxn9BzV9SNW7IEOhXfwZaoAHPamm4XF9KmKb5CMHwuV5WQIRldkr3b16KHe2o6CMZ5WY61KraTJZqbvcA==" saltValue="9LUm3arC5qzMlzfiC4wnvw==" spinCount="100000" sheet="1" objects="1" scenarios="1"/>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pageSetUpPr fitToPage="1"/>
  </sheetPr>
  <dimension ref="A1:H68"/>
  <sheetViews>
    <sheetView showGridLines="0" topLeftCell="A29" zoomScaleNormal="100" workbookViewId="0">
      <selection activeCell="G122" sqref="G122"/>
    </sheetView>
  </sheetViews>
  <sheetFormatPr baseColWidth="10" defaultColWidth="9.140625" defaultRowHeight="16.5" x14ac:dyDescent="0.3"/>
  <cols>
    <col min="1" max="1" width="11.42578125" style="256" customWidth="1"/>
    <col min="2" max="2" width="65.42578125" style="256" customWidth="1"/>
    <col min="3" max="3" width="19.85546875" style="326" customWidth="1"/>
    <col min="4" max="4" width="19.140625" style="662" customWidth="1"/>
    <col min="5" max="5" width="17.28515625" style="256" bestFit="1" customWidth="1"/>
    <col min="6" max="6" width="15.85546875" style="283" customWidth="1"/>
    <col min="7" max="7" width="16.42578125" style="283" bestFit="1" customWidth="1"/>
    <col min="8" max="16384" width="9.140625" style="256"/>
  </cols>
  <sheetData>
    <row r="1" spans="1:8" s="282" customFormat="1" x14ac:dyDescent="0.3">
      <c r="A1" s="274"/>
      <c r="B1" s="278"/>
      <c r="C1" s="279"/>
      <c r="D1" s="647"/>
      <c r="E1" s="278"/>
      <c r="F1" s="281"/>
      <c r="G1" s="281"/>
    </row>
    <row r="2" spans="1:8" s="282" customFormat="1" ht="27" x14ac:dyDescent="0.5">
      <c r="A2" s="274"/>
      <c r="B2" s="695" t="s">
        <v>323</v>
      </c>
      <c r="C2" s="695"/>
      <c r="D2" s="695"/>
      <c r="E2" s="416"/>
      <c r="F2" s="281"/>
      <c r="G2" s="281"/>
    </row>
    <row r="3" spans="1:8" ht="21.75" customHeight="1" x14ac:dyDescent="0.5">
      <c r="B3" s="698" t="s">
        <v>182</v>
      </c>
      <c r="C3" s="698"/>
      <c r="D3" s="698"/>
    </row>
    <row r="4" spans="1:8" ht="21.75" customHeight="1" x14ac:dyDescent="0.3">
      <c r="B4" s="690" t="s">
        <v>355</v>
      </c>
      <c r="C4" s="690"/>
      <c r="D4" s="690"/>
      <c r="E4" s="690"/>
    </row>
    <row r="5" spans="1:8" ht="14.25" customHeight="1" x14ac:dyDescent="0.3">
      <c r="B5" s="705" t="s">
        <v>56</v>
      </c>
      <c r="C5" s="705"/>
      <c r="D5" s="705"/>
      <c r="G5" s="311"/>
      <c r="H5" s="274"/>
    </row>
    <row r="6" spans="1:8" ht="14.25" customHeight="1" thickBot="1" x14ac:dyDescent="0.35">
      <c r="B6" s="417"/>
      <c r="C6" s="601">
        <f>+INDICE!N2</f>
        <v>7377.82</v>
      </c>
      <c r="D6" s="601">
        <f>INDICE!N3</f>
        <v>7411.91</v>
      </c>
      <c r="G6" s="311"/>
      <c r="H6" s="274"/>
    </row>
    <row r="7" spans="1:8" x14ac:dyDescent="0.3">
      <c r="B7" s="287" t="s">
        <v>37</v>
      </c>
      <c r="C7" s="418">
        <f>+INDICE!Q3</f>
        <v>2024</v>
      </c>
      <c r="D7" s="648">
        <f>+INDICE!Q2</f>
        <v>2023</v>
      </c>
      <c r="G7" s="311"/>
      <c r="H7" s="274"/>
    </row>
    <row r="8" spans="1:8" ht="17.25" customHeight="1" x14ac:dyDescent="0.3">
      <c r="B8" s="290" t="s">
        <v>38</v>
      </c>
      <c r="C8" s="419"/>
      <c r="D8" s="649"/>
      <c r="F8" s="293">
        <v>6979.36</v>
      </c>
      <c r="G8" s="293">
        <v>6979.36</v>
      </c>
      <c r="H8" s="274"/>
    </row>
    <row r="9" spans="1:8" ht="15" customHeight="1" x14ac:dyDescent="0.3">
      <c r="B9" s="290" t="s">
        <v>39</v>
      </c>
      <c r="C9" s="419"/>
      <c r="D9" s="649"/>
      <c r="G9" s="311"/>
      <c r="H9" s="274"/>
    </row>
    <row r="10" spans="1:8" ht="14.25" customHeight="1" x14ac:dyDescent="0.3">
      <c r="B10" s="295" t="s">
        <v>40</v>
      </c>
      <c r="C10" s="419">
        <f>+'1.BG USD'!C10*INDICE!N2-7179343.73</f>
        <v>268198414.99660006</v>
      </c>
      <c r="D10" s="649">
        <v>9033.9383142495644</v>
      </c>
      <c r="E10" s="345"/>
      <c r="G10" s="311"/>
      <c r="H10" s="274"/>
    </row>
    <row r="11" spans="1:8" ht="14.25" customHeight="1" x14ac:dyDescent="0.3">
      <c r="B11" s="298"/>
      <c r="C11" s="419"/>
      <c r="D11" s="649"/>
      <c r="G11" s="311"/>
      <c r="H11" s="274"/>
    </row>
    <row r="12" spans="1:8" x14ac:dyDescent="0.3">
      <c r="B12" s="295"/>
      <c r="C12" s="420">
        <f>SUM(C10:C11)</f>
        <v>268198414.99660006</v>
      </c>
      <c r="D12" s="650">
        <v>9033.9383142495644</v>
      </c>
      <c r="F12" s="421"/>
      <c r="G12" s="311"/>
      <c r="H12" s="274"/>
    </row>
    <row r="13" spans="1:8" x14ac:dyDescent="0.3">
      <c r="B13" s="290" t="s">
        <v>41</v>
      </c>
      <c r="C13" s="419"/>
      <c r="D13" s="649"/>
      <c r="G13" s="311"/>
      <c r="H13" s="274"/>
    </row>
    <row r="14" spans="1:8" x14ac:dyDescent="0.3">
      <c r="B14" s="298" t="s">
        <v>42</v>
      </c>
      <c r="C14" s="419">
        <f>+'1.BG USD'!C14*INDICE!N2</f>
        <v>0</v>
      </c>
      <c r="D14" s="649">
        <v>0</v>
      </c>
      <c r="F14" s="421"/>
      <c r="G14" s="311"/>
      <c r="H14" s="274"/>
    </row>
    <row r="15" spans="1:8" x14ac:dyDescent="0.3">
      <c r="B15" s="298" t="s">
        <v>43</v>
      </c>
      <c r="C15" s="419">
        <f>+'1.BG USD'!C15*INDICE!N3</f>
        <v>0</v>
      </c>
      <c r="D15" s="649">
        <v>0</v>
      </c>
    </row>
    <row r="16" spans="1:8" x14ac:dyDescent="0.3">
      <c r="B16" s="298" t="str">
        <f>+'1.BG USD'!B16</f>
        <v>Activos Biologicos en Producción</v>
      </c>
      <c r="C16" s="419">
        <f>+'1.BG USD'!C16*INDICE!N2</f>
        <v>17800321052</v>
      </c>
      <c r="D16" s="649">
        <v>2132871.5653003543</v>
      </c>
    </row>
    <row r="17" spans="2:7" x14ac:dyDescent="0.3">
      <c r="B17" s="290"/>
      <c r="C17" s="420">
        <f>SUM(C14:C16)</f>
        <v>17800321052</v>
      </c>
      <c r="D17" s="650">
        <v>2132871.5653003543</v>
      </c>
      <c r="F17" s="422"/>
      <c r="G17" s="421"/>
    </row>
    <row r="18" spans="2:7" x14ac:dyDescent="0.3">
      <c r="B18" s="290" t="str">
        <f>+'1.BG USD'!B18</f>
        <v>CREDITOS</v>
      </c>
      <c r="C18" s="419"/>
      <c r="D18" s="649"/>
      <c r="F18" s="422"/>
      <c r="G18" s="421"/>
    </row>
    <row r="19" spans="2:7" x14ac:dyDescent="0.3">
      <c r="B19" s="298" t="str">
        <f>+'1.BG USD'!B19</f>
        <v xml:space="preserve">Clientes </v>
      </c>
      <c r="C19" s="419">
        <f>+'1.BG USD'!C19*$C$6</f>
        <v>2021095736.9999998</v>
      </c>
      <c r="D19" s="649">
        <v>295997.91645728901</v>
      </c>
      <c r="F19" s="422"/>
      <c r="G19" s="421"/>
    </row>
    <row r="20" spans="2:7" x14ac:dyDescent="0.3">
      <c r="B20" s="298" t="str">
        <f>+'1.BG USD'!B20</f>
        <v>Impuestos Corrientes</v>
      </c>
      <c r="C20" s="419">
        <f>+'1.BG USD'!C20*$C$6</f>
        <v>2045849192.0000005</v>
      </c>
      <c r="D20" s="649">
        <v>257860.45605547668</v>
      </c>
      <c r="F20" s="422"/>
      <c r="G20" s="421"/>
    </row>
    <row r="21" spans="2:7" x14ac:dyDescent="0.3">
      <c r="B21" s="298" t="str">
        <f>+'1.BG USD'!B21</f>
        <v>Anticipos a Proveedores</v>
      </c>
      <c r="C21" s="419">
        <f>+'1.BG USD'!C21*$C$6</f>
        <v>63800000</v>
      </c>
      <c r="D21" s="649">
        <v>8783.5354143061486</v>
      </c>
      <c r="F21" s="422"/>
      <c r="G21" s="421"/>
    </row>
    <row r="22" spans="2:7" x14ac:dyDescent="0.3">
      <c r="B22" s="298"/>
      <c r="C22" s="420">
        <f>SUM(C18:C21)</f>
        <v>4130744929</v>
      </c>
      <c r="D22" s="650">
        <v>562641.90792707179</v>
      </c>
      <c r="F22" s="422"/>
      <c r="G22" s="421"/>
    </row>
    <row r="23" spans="2:7" x14ac:dyDescent="0.3">
      <c r="B23" s="298"/>
      <c r="C23" s="419"/>
      <c r="D23" s="649"/>
      <c r="F23" s="327"/>
    </row>
    <row r="24" spans="2:7" x14ac:dyDescent="0.3">
      <c r="B24" s="290" t="str">
        <f>+'1.BG USD'!B24</f>
        <v>GASTOS PAGADOS POR ADELANTADO</v>
      </c>
      <c r="C24" s="419"/>
      <c r="D24" s="649"/>
    </row>
    <row r="25" spans="2:7" x14ac:dyDescent="0.3">
      <c r="B25" s="298" t="str">
        <f>+'1.BG USD'!B25</f>
        <v>Alquileres pagados por adelantado</v>
      </c>
      <c r="C25" s="646">
        <f>+'1.BG USD'!C27*INDICE!N2- 14025443</f>
        <v>744946024.93099999</v>
      </c>
      <c r="D25" s="649">
        <v>135220.44426644186</v>
      </c>
    </row>
    <row r="26" spans="2:7" x14ac:dyDescent="0.3">
      <c r="B26" s="298"/>
      <c r="C26" s="420">
        <f>+C25</f>
        <v>744946024.93099999</v>
      </c>
      <c r="D26" s="650">
        <f>+D25</f>
        <v>135220.44426644186</v>
      </c>
    </row>
    <row r="27" spans="2:7" x14ac:dyDescent="0.3">
      <c r="B27" s="298"/>
      <c r="C27" s="419"/>
      <c r="D27" s="649"/>
    </row>
    <row r="28" spans="2:7" x14ac:dyDescent="0.3">
      <c r="B28" s="290" t="s">
        <v>57</v>
      </c>
      <c r="C28" s="420">
        <f>+C12+C17+C22+C26</f>
        <v>22944210420.927601</v>
      </c>
      <c r="D28" s="650">
        <f>+D12+D17+D22+D26</f>
        <v>2839767.8558081174</v>
      </c>
    </row>
    <row r="29" spans="2:7" x14ac:dyDescent="0.3">
      <c r="B29" s="290"/>
      <c r="C29" s="423"/>
      <c r="D29" s="651"/>
    </row>
    <row r="30" spans="2:7" x14ac:dyDescent="0.3">
      <c r="B30" s="290" t="s">
        <v>44</v>
      </c>
      <c r="C30" s="423"/>
      <c r="D30" s="651"/>
    </row>
    <row r="31" spans="2:7" x14ac:dyDescent="0.3">
      <c r="B31" s="290" t="s">
        <v>41</v>
      </c>
      <c r="C31" s="423"/>
      <c r="D31" s="651"/>
      <c r="F31" s="422"/>
    </row>
    <row r="32" spans="2:7" ht="27.75" customHeight="1" x14ac:dyDescent="0.3">
      <c r="B32" s="298" t="s">
        <v>42</v>
      </c>
      <c r="C32" s="424">
        <f>+'1.BG USD'!C31*C6</f>
        <v>0</v>
      </c>
      <c r="D32" s="652">
        <v>0</v>
      </c>
    </row>
    <row r="33" spans="2:5" x14ac:dyDescent="0.3">
      <c r="B33" s="298" t="s">
        <v>43</v>
      </c>
      <c r="C33" s="424">
        <v>0</v>
      </c>
      <c r="D33" s="652">
        <v>0</v>
      </c>
    </row>
    <row r="34" spans="2:5" x14ac:dyDescent="0.3">
      <c r="B34" s="298"/>
      <c r="C34" s="420">
        <f>+C32+C33</f>
        <v>0</v>
      </c>
      <c r="D34" s="650">
        <v>0</v>
      </c>
    </row>
    <row r="35" spans="2:5" x14ac:dyDescent="0.3">
      <c r="B35" s="298"/>
      <c r="C35" s="423"/>
      <c r="D35" s="651"/>
    </row>
    <row r="36" spans="2:5" x14ac:dyDescent="0.3">
      <c r="B36" s="290" t="s">
        <v>194</v>
      </c>
      <c r="C36" s="425"/>
      <c r="D36" s="651"/>
    </row>
    <row r="37" spans="2:5" x14ac:dyDescent="0.3">
      <c r="B37" s="298" t="s">
        <v>195</v>
      </c>
      <c r="C37" s="426">
        <f>+'1.BG USD'!C36*C6</f>
        <v>1124497334</v>
      </c>
      <c r="D37" s="653">
        <v>109957.96334870221</v>
      </c>
    </row>
    <row r="38" spans="2:5" x14ac:dyDescent="0.3">
      <c r="B38" s="298" t="s">
        <v>196</v>
      </c>
      <c r="C38" s="426">
        <v>0</v>
      </c>
      <c r="D38" s="653">
        <v>0</v>
      </c>
    </row>
    <row r="39" spans="2:5" x14ac:dyDescent="0.3">
      <c r="B39" s="298" t="s">
        <v>320</v>
      </c>
      <c r="C39" s="426">
        <f>'1.BG USD'!C38*C6</f>
        <v>14688760441.000002</v>
      </c>
      <c r="D39" s="653">
        <v>1987543.0730534072</v>
      </c>
    </row>
    <row r="40" spans="2:5" x14ac:dyDescent="0.3">
      <c r="B40" s="290"/>
      <c r="C40" s="420">
        <f>SUM(C37:C39)</f>
        <v>15813257775.000002</v>
      </c>
      <c r="D40" s="650">
        <v>2097501.0364021095</v>
      </c>
    </row>
    <row r="41" spans="2:5" ht="17.25" thickBot="1" x14ac:dyDescent="0.35">
      <c r="B41" s="290"/>
      <c r="C41" s="427">
        <f>+C34+C40</f>
        <v>15813257775.000002</v>
      </c>
      <c r="D41" s="313">
        <v>2097501.0364021095</v>
      </c>
    </row>
    <row r="42" spans="2:5" ht="18" thickTop="1" thickBot="1" x14ac:dyDescent="0.35">
      <c r="B42" s="290" t="s">
        <v>45</v>
      </c>
      <c r="C42" s="428">
        <f>+C28+C41</f>
        <v>38757468195.927605</v>
      </c>
      <c r="D42" s="654">
        <v>4937268.8922102265</v>
      </c>
    </row>
    <row r="43" spans="2:5" ht="15.75" customHeight="1" thickTop="1" x14ac:dyDescent="0.3">
      <c r="B43" s="314" t="s">
        <v>46</v>
      </c>
      <c r="C43" s="429"/>
      <c r="D43" s="655"/>
    </row>
    <row r="44" spans="2:5" x14ac:dyDescent="0.3">
      <c r="B44" s="290" t="s">
        <v>47</v>
      </c>
      <c r="C44" s="419"/>
      <c r="D44" s="649"/>
    </row>
    <row r="45" spans="2:5" x14ac:dyDescent="0.3">
      <c r="B45" s="290" t="s">
        <v>48</v>
      </c>
      <c r="C45" s="419"/>
      <c r="D45" s="649"/>
    </row>
    <row r="46" spans="2:5" x14ac:dyDescent="0.3">
      <c r="B46" s="295" t="s">
        <v>49</v>
      </c>
      <c r="C46" s="419">
        <f>'1.BG USD'!C45*D6</f>
        <v>694768105</v>
      </c>
      <c r="D46" s="649">
        <v>95387.747438773571</v>
      </c>
    </row>
    <row r="47" spans="2:5" x14ac:dyDescent="0.3">
      <c r="B47" s="298" t="s">
        <v>167</v>
      </c>
      <c r="C47" s="419">
        <f>'1.BG USD'!C46*D6</f>
        <v>3619813108.4067998</v>
      </c>
      <c r="D47" s="649">
        <v>527142.24398474942</v>
      </c>
    </row>
    <row r="48" spans="2:5" x14ac:dyDescent="0.3">
      <c r="B48" s="290" t="s">
        <v>50</v>
      </c>
      <c r="C48" s="420">
        <f>SUM(C46:C47)</f>
        <v>4314581213.4067993</v>
      </c>
      <c r="D48" s="650">
        <v>622529.99142352305</v>
      </c>
      <c r="E48" s="337"/>
    </row>
    <row r="49" spans="2:5" x14ac:dyDescent="0.3">
      <c r="B49" s="290"/>
      <c r="C49" s="430"/>
      <c r="D49" s="656"/>
      <c r="E49" s="337"/>
    </row>
    <row r="50" spans="2:5" x14ac:dyDescent="0.3">
      <c r="B50" s="290" t="str">
        <f>+'1.BG USD'!B49</f>
        <v>PLAN FONDO DE INVERSION IN GANADERO U$S</v>
      </c>
      <c r="C50" s="430">
        <f>'[1]BALANCE GENERAL'!$H$100</f>
        <v>33325309354</v>
      </c>
      <c r="D50" s="656">
        <v>4012663.1</v>
      </c>
    </row>
    <row r="51" spans="2:5" x14ac:dyDescent="0.3">
      <c r="B51" s="290" t="str">
        <f>+'1.BG USD'!B50</f>
        <v>RESULTADOS</v>
      </c>
      <c r="C51" s="423">
        <f>+C52+C53</f>
        <v>1117577629</v>
      </c>
      <c r="D51" s="651">
        <v>302075.8</v>
      </c>
    </row>
    <row r="52" spans="2:5" x14ac:dyDescent="0.3">
      <c r="B52" s="298" t="s">
        <v>159</v>
      </c>
      <c r="C52" s="426">
        <v>-9863963</v>
      </c>
      <c r="D52" s="651">
        <v>0</v>
      </c>
    </row>
    <row r="53" spans="2:5" x14ac:dyDescent="0.3">
      <c r="B53" s="298" t="s">
        <v>197</v>
      </c>
      <c r="C53" s="576">
        <f>'[1]BALANCE GENERAL'!$H$105</f>
        <v>1127441592</v>
      </c>
      <c r="D53" s="657">
        <v>302075.8</v>
      </c>
    </row>
    <row r="54" spans="2:5" x14ac:dyDescent="0.3">
      <c r="B54" s="290" t="s">
        <v>51</v>
      </c>
      <c r="C54" s="431">
        <f>SUM(C50:C51)</f>
        <v>34442886983</v>
      </c>
      <c r="D54" s="658">
        <v>4314738.9000000004</v>
      </c>
    </row>
    <row r="55" spans="2:5" ht="17.25" thickBot="1" x14ac:dyDescent="0.35">
      <c r="B55" s="290" t="s">
        <v>52</v>
      </c>
      <c r="C55" s="428">
        <f>+C48+C54</f>
        <v>38757468196.406799</v>
      </c>
      <c r="D55" s="654">
        <v>4937268.8914235234</v>
      </c>
    </row>
    <row r="56" spans="2:5" ht="18" thickTop="1" thickBot="1" x14ac:dyDescent="0.35">
      <c r="B56" s="432"/>
      <c r="C56" s="614">
        <f>+C55-C42</f>
        <v>0.47919464111328125</v>
      </c>
      <c r="D56" s="659">
        <f>+D55-D42</f>
        <v>-7.8670307993888855E-4</v>
      </c>
    </row>
    <row r="57" spans="2:5" x14ac:dyDescent="0.3">
      <c r="C57" s="565">
        <f>+C55-C42</f>
        <v>0.47919464111328125</v>
      </c>
      <c r="D57" s="660">
        <v>1075.2806284684104</v>
      </c>
    </row>
    <row r="58" spans="2:5" x14ac:dyDescent="0.3">
      <c r="B58" s="274" t="s">
        <v>154</v>
      </c>
      <c r="C58" s="433"/>
      <c r="D58" s="661"/>
    </row>
    <row r="59" spans="2:5" x14ac:dyDescent="0.3">
      <c r="B59" s="347"/>
    </row>
    <row r="60" spans="2:5" x14ac:dyDescent="0.3">
      <c r="B60" s="325"/>
    </row>
    <row r="68" ht="21" customHeight="1" x14ac:dyDescent="0.3"/>
  </sheetData>
  <mergeCells count="4">
    <mergeCell ref="B3:D3"/>
    <mergeCell ref="B5:D5"/>
    <mergeCell ref="B2:D2"/>
    <mergeCell ref="B4:E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pageSetUpPr fitToPage="1"/>
  </sheetPr>
  <dimension ref="B1:L43"/>
  <sheetViews>
    <sheetView showGridLines="0" workbookViewId="0">
      <selection activeCell="G122" sqref="G122"/>
    </sheetView>
  </sheetViews>
  <sheetFormatPr baseColWidth="10" defaultColWidth="9.140625" defaultRowHeight="16.5" x14ac:dyDescent="0.3"/>
  <cols>
    <col min="1" max="1" width="11.42578125" style="256" customWidth="1"/>
    <col min="2" max="2" width="64.28515625" style="256" customWidth="1"/>
    <col min="3" max="3" width="16.28515625" style="453" bestFit="1" customWidth="1"/>
    <col min="4" max="4" width="22.140625" style="453" customWidth="1"/>
    <col min="5" max="5" width="16.42578125" style="256" customWidth="1"/>
    <col min="6" max="6" width="17.42578125" style="256" bestFit="1" customWidth="1"/>
    <col min="7" max="7" width="13.7109375" style="256" bestFit="1" customWidth="1"/>
    <col min="8" max="16384" width="9.140625" style="256"/>
  </cols>
  <sheetData>
    <row r="1" spans="2:12" x14ac:dyDescent="0.3">
      <c r="B1" s="278"/>
      <c r="C1" s="434"/>
      <c r="D1" s="435"/>
      <c r="E1" s="278"/>
      <c r="F1" s="278"/>
    </row>
    <row r="2" spans="2:12" ht="27" x14ac:dyDescent="0.5">
      <c r="B2" s="695" t="s">
        <v>349</v>
      </c>
      <c r="C2" s="695"/>
      <c r="D2" s="695"/>
      <c r="E2" s="416"/>
      <c r="F2" s="351"/>
    </row>
    <row r="3" spans="2:12" ht="27" x14ac:dyDescent="0.5">
      <c r="B3" s="698" t="s">
        <v>185</v>
      </c>
      <c r="C3" s="698"/>
      <c r="D3" s="698"/>
      <c r="E3" s="436"/>
      <c r="F3" s="437"/>
    </row>
    <row r="4" spans="2:12" x14ac:dyDescent="0.3">
      <c r="B4" s="690" t="s">
        <v>356</v>
      </c>
      <c r="C4" s="690"/>
      <c r="D4" s="690"/>
      <c r="E4" s="690"/>
      <c r="F4" s="437"/>
    </row>
    <row r="5" spans="2:12" x14ac:dyDescent="0.3">
      <c r="B5" s="705" t="s">
        <v>58</v>
      </c>
      <c r="C5" s="705"/>
      <c r="D5" s="705"/>
      <c r="G5" s="257"/>
      <c r="H5" s="257"/>
      <c r="I5" s="257"/>
      <c r="J5" s="257"/>
      <c r="K5" s="257"/>
      <c r="L5" s="257"/>
    </row>
    <row r="6" spans="2:12" x14ac:dyDescent="0.3">
      <c r="B6" s="325"/>
      <c r="C6" s="603">
        <f>'[1]BALANCE GENERAL'!$J$10</f>
        <v>7315.61</v>
      </c>
      <c r="D6" s="604"/>
      <c r="E6" s="257"/>
      <c r="G6" s="257"/>
      <c r="H6" s="257"/>
      <c r="I6" s="257"/>
      <c r="J6" s="257"/>
      <c r="K6" s="257"/>
      <c r="L6" s="257"/>
    </row>
    <row r="7" spans="2:12" x14ac:dyDescent="0.3">
      <c r="B7" s="438"/>
      <c r="C7" s="439">
        <f>+INDICE!Q3</f>
        <v>2024</v>
      </c>
      <c r="D7" s="440">
        <f>+INDICE!Q2</f>
        <v>2023</v>
      </c>
      <c r="E7" s="257"/>
      <c r="G7" s="441"/>
      <c r="H7" s="441"/>
      <c r="I7" s="257"/>
      <c r="J7" s="257"/>
      <c r="K7" s="257"/>
      <c r="L7" s="257"/>
    </row>
    <row r="8" spans="2:12" x14ac:dyDescent="0.3">
      <c r="B8" s="584" t="s">
        <v>25</v>
      </c>
      <c r="C8" s="585"/>
      <c r="D8" s="586"/>
      <c r="E8" s="257"/>
      <c r="G8" s="441"/>
      <c r="H8" s="257"/>
      <c r="I8" s="257"/>
      <c r="J8" s="257"/>
      <c r="K8" s="257"/>
      <c r="L8" s="257"/>
    </row>
    <row r="9" spans="2:12" x14ac:dyDescent="0.3">
      <c r="B9" s="395"/>
      <c r="C9" s="442"/>
      <c r="D9" s="443"/>
      <c r="E9" s="257"/>
      <c r="G9" s="352"/>
      <c r="H9" s="350"/>
      <c r="I9" s="350"/>
      <c r="J9" s="257"/>
      <c r="K9" s="257"/>
      <c r="L9" s="257"/>
    </row>
    <row r="10" spans="2:12" x14ac:dyDescent="0.3">
      <c r="B10" s="395" t="s">
        <v>26</v>
      </c>
      <c r="C10" s="442"/>
      <c r="D10" s="443"/>
      <c r="E10" s="257"/>
      <c r="G10" s="350"/>
      <c r="H10" s="350"/>
      <c r="I10" s="350"/>
      <c r="J10" s="257"/>
      <c r="K10" s="257"/>
      <c r="L10" s="257"/>
    </row>
    <row r="11" spans="2:12" x14ac:dyDescent="0.3">
      <c r="B11" s="391" t="str">
        <f>+'2.EERR USD'!B12</f>
        <v xml:space="preserve">Intereses </v>
      </c>
      <c r="C11" s="442">
        <f>+'2.EERR USD'!C12*$C$6</f>
        <v>0</v>
      </c>
      <c r="D11" s="443">
        <f>+'2.EERR USD'!D12*$C$6</f>
        <v>48790.513362410835</v>
      </c>
      <c r="E11" s="257"/>
      <c r="G11" s="444"/>
      <c r="H11" s="444"/>
      <c r="I11" s="350"/>
      <c r="J11" s="257"/>
      <c r="K11" s="257"/>
      <c r="L11" s="257"/>
    </row>
    <row r="12" spans="2:12" x14ac:dyDescent="0.3">
      <c r="B12" s="391" t="str">
        <f>+'2.EERR USD'!B13</f>
        <v xml:space="preserve">Otros </v>
      </c>
      <c r="C12" s="442">
        <f>+'2.EERR USD'!C13*C6</f>
        <v>10422905</v>
      </c>
      <c r="D12" s="443">
        <f>+'2.EERR USD'!D13*D6</f>
        <v>0</v>
      </c>
      <c r="E12" s="257"/>
      <c r="G12" s="350"/>
      <c r="H12" s="350"/>
      <c r="I12" s="350"/>
      <c r="J12" s="257"/>
      <c r="K12" s="257"/>
      <c r="L12" s="257"/>
    </row>
    <row r="13" spans="2:12" x14ac:dyDescent="0.3">
      <c r="B13" s="391" t="str">
        <f>+'2.EERR USD'!B14</f>
        <v>Ingresos por Tenenciade Ganado</v>
      </c>
      <c r="C13" s="442">
        <f>+'2.EERR USD'!C14*$C$6</f>
        <v>2717031871</v>
      </c>
      <c r="D13" s="443">
        <f>+'2.EERR USD'!D14*$C$6</f>
        <v>454982400.59348845</v>
      </c>
      <c r="E13" s="257"/>
      <c r="G13" s="350"/>
      <c r="H13" s="350"/>
      <c r="I13" s="350"/>
      <c r="J13" s="257"/>
      <c r="K13" s="257"/>
      <c r="L13" s="257"/>
    </row>
    <row r="14" spans="2:12" x14ac:dyDescent="0.3">
      <c r="B14" s="625" t="s">
        <v>306</v>
      </c>
      <c r="C14" s="626">
        <f>'[1]ESTADOS DE RESULTADOS'!$F$12</f>
        <v>588097</v>
      </c>
      <c r="D14" s="627">
        <v>0</v>
      </c>
      <c r="E14" s="257"/>
      <c r="G14" s="350"/>
      <c r="H14" s="350"/>
      <c r="I14" s="350"/>
      <c r="J14" s="257"/>
      <c r="K14" s="257"/>
      <c r="L14" s="257"/>
    </row>
    <row r="15" spans="2:12" x14ac:dyDescent="0.3">
      <c r="B15" s="395" t="s">
        <v>29</v>
      </c>
      <c r="C15" s="439">
        <f>SUM(C10:C14)</f>
        <v>2728042873</v>
      </c>
      <c r="D15" s="440">
        <f>SUM(D10:D14)</f>
        <v>455031191.10685086</v>
      </c>
      <c r="E15" s="257"/>
      <c r="G15" s="350"/>
      <c r="I15" s="350"/>
      <c r="J15" s="257"/>
      <c r="K15" s="257"/>
      <c r="L15" s="257"/>
    </row>
    <row r="16" spans="2:12" ht="21.75" customHeight="1" x14ac:dyDescent="0.3">
      <c r="B16" s="395" t="s">
        <v>30</v>
      </c>
      <c r="C16" s="442"/>
      <c r="D16" s="443"/>
      <c r="E16" s="257"/>
      <c r="G16" s="350"/>
      <c r="I16" s="350"/>
      <c r="J16" s="257"/>
      <c r="K16" s="257"/>
      <c r="L16" s="257"/>
    </row>
    <row r="17" spans="2:12" x14ac:dyDescent="0.3">
      <c r="B17" s="445" t="s">
        <v>31</v>
      </c>
      <c r="C17" s="442">
        <f>+'2.EERR USD'!C17*$C$6-1</f>
        <v>693187839</v>
      </c>
      <c r="D17" s="443">
        <f>+'2.EERR USD'!D17*$C$6</f>
        <v>0</v>
      </c>
      <c r="E17" s="257"/>
      <c r="F17" s="337"/>
      <c r="G17" s="257"/>
      <c r="H17" s="257"/>
      <c r="I17" s="257"/>
      <c r="J17" s="257"/>
      <c r="K17" s="257"/>
      <c r="L17" s="257"/>
    </row>
    <row r="18" spans="2:12" hidden="1" x14ac:dyDescent="0.3">
      <c r="B18" s="446" t="s">
        <v>32</v>
      </c>
      <c r="C18" s="442">
        <f>+'2.EERR USD'!C18*$C$6</f>
        <v>0</v>
      </c>
      <c r="D18" s="443">
        <f>+'2.EERR USD'!D18*$C$6</f>
        <v>483828.28735792876</v>
      </c>
      <c r="E18" s="257"/>
      <c r="G18" s="257"/>
      <c r="H18" s="257"/>
      <c r="I18" s="257"/>
      <c r="J18" s="257"/>
      <c r="K18" s="257"/>
      <c r="L18" s="257"/>
    </row>
    <row r="19" spans="2:12" x14ac:dyDescent="0.3">
      <c r="B19" s="445" t="s">
        <v>33</v>
      </c>
      <c r="C19" s="442">
        <f>'2.EERR USD'!C19*C6</f>
        <v>0</v>
      </c>
      <c r="D19" s="443">
        <v>0</v>
      </c>
      <c r="E19" s="257"/>
      <c r="G19" s="257"/>
      <c r="H19" s="257"/>
      <c r="I19" s="257"/>
      <c r="J19" s="257"/>
      <c r="K19" s="257"/>
      <c r="L19" s="257"/>
    </row>
    <row r="20" spans="2:12" x14ac:dyDescent="0.3">
      <c r="B20" s="391" t="s">
        <v>34</v>
      </c>
      <c r="C20" s="442">
        <f>+'2.EERR USD'!C20*C6</f>
        <v>131088508.00000001</v>
      </c>
      <c r="D20" s="443">
        <v>0</v>
      </c>
      <c r="E20" s="257"/>
      <c r="G20" s="343"/>
      <c r="H20" s="257"/>
      <c r="I20" s="257"/>
      <c r="J20" s="257"/>
      <c r="K20" s="257"/>
      <c r="L20" s="257"/>
    </row>
    <row r="21" spans="2:12" x14ac:dyDescent="0.3">
      <c r="B21" s="391" t="str">
        <f>+'2.EERR USD'!B21</f>
        <v>Costo de Trasformacion de Activo Biologico</v>
      </c>
      <c r="C21" s="442">
        <f>+'2.EERR USD'!C21*$C$6+1</f>
        <v>764779441</v>
      </c>
      <c r="D21" s="443">
        <f>+'2.EERR USD'!D21*$C$6</f>
        <v>-39119492.913999997</v>
      </c>
      <c r="E21" s="257"/>
      <c r="G21" s="343"/>
      <c r="H21" s="257"/>
      <c r="I21" s="257"/>
      <c r="J21" s="257"/>
      <c r="K21" s="257"/>
      <c r="L21" s="257"/>
    </row>
    <row r="22" spans="2:12" x14ac:dyDescent="0.3">
      <c r="B22" s="625" t="s">
        <v>305</v>
      </c>
      <c r="C22" s="626">
        <f>'[1]ESTADOS DE RESULTADOS'!$F$64</f>
        <v>11545493</v>
      </c>
      <c r="D22" s="627">
        <v>0</v>
      </c>
      <c r="E22" s="257"/>
      <c r="G22" s="343"/>
      <c r="H22" s="257"/>
      <c r="I22" s="257"/>
      <c r="J22" s="257"/>
      <c r="K22" s="257"/>
      <c r="L22" s="257"/>
    </row>
    <row r="23" spans="2:12" x14ac:dyDescent="0.3">
      <c r="B23" s="447" t="s">
        <v>35</v>
      </c>
      <c r="C23" s="439">
        <f>SUM(C17:C22)</f>
        <v>1600601281</v>
      </c>
      <c r="D23" s="440">
        <f>SUM(D17:D22)</f>
        <v>-38635664.626642071</v>
      </c>
      <c r="E23" s="257"/>
      <c r="I23" s="257"/>
      <c r="J23" s="257"/>
      <c r="K23" s="257"/>
      <c r="L23" s="257"/>
    </row>
    <row r="24" spans="2:12" ht="17.25" thickBot="1" x14ac:dyDescent="0.35">
      <c r="B24" s="447" t="s">
        <v>36</v>
      </c>
      <c r="C24" s="448">
        <f>+C15-C23</f>
        <v>1127441592</v>
      </c>
      <c r="D24" s="449">
        <f>+D15-D23</f>
        <v>493666855.73349291</v>
      </c>
      <c r="E24" s="257"/>
      <c r="G24" s="450"/>
      <c r="H24" s="257"/>
      <c r="I24" s="257"/>
      <c r="J24" s="257"/>
      <c r="K24" s="257"/>
      <c r="L24" s="257"/>
    </row>
    <row r="25" spans="2:12" ht="17.25" thickTop="1" x14ac:dyDescent="0.3">
      <c r="B25" s="451"/>
      <c r="C25" s="602">
        <f>C24-'5.BG G'!C53</f>
        <v>0</v>
      </c>
      <c r="D25" s="602"/>
      <c r="E25" s="257"/>
      <c r="G25" s="257"/>
      <c r="H25" s="257"/>
      <c r="I25" s="257"/>
      <c r="J25" s="257"/>
      <c r="K25" s="257"/>
      <c r="L25" s="257"/>
    </row>
    <row r="26" spans="2:12" x14ac:dyDescent="0.3">
      <c r="B26" s="452"/>
      <c r="C26" s="553">
        <v>-5234907494.9999981</v>
      </c>
      <c r="D26" s="553">
        <v>-672841499</v>
      </c>
      <c r="E26" s="257"/>
      <c r="G26" s="257"/>
      <c r="H26" s="257"/>
      <c r="I26" s="257"/>
      <c r="J26" s="257"/>
      <c r="K26" s="257"/>
      <c r="L26" s="257"/>
    </row>
    <row r="27" spans="2:12" x14ac:dyDescent="0.3">
      <c r="B27" s="274" t="s">
        <v>154</v>
      </c>
      <c r="E27" s="257"/>
      <c r="G27" s="257"/>
      <c r="H27" s="257"/>
      <c r="I27" s="257"/>
      <c r="J27" s="257"/>
      <c r="K27" s="257"/>
      <c r="L27" s="257"/>
    </row>
    <row r="28" spans="2:12" x14ac:dyDescent="0.3">
      <c r="B28" s="454"/>
      <c r="C28" s="455"/>
      <c r="D28" s="455"/>
      <c r="E28" s="257"/>
      <c r="G28" s="257"/>
      <c r="H28" s="257"/>
      <c r="I28" s="450"/>
      <c r="J28" s="257"/>
      <c r="K28" s="257"/>
      <c r="L28" s="257"/>
    </row>
    <row r="29" spans="2:12" x14ac:dyDescent="0.3">
      <c r="E29" s="257"/>
      <c r="G29" s="257"/>
      <c r="H29" s="257"/>
      <c r="I29" s="257"/>
      <c r="J29" s="257"/>
      <c r="K29" s="257"/>
      <c r="L29" s="257"/>
    </row>
    <row r="30" spans="2:12" x14ac:dyDescent="0.3">
      <c r="E30" s="257"/>
      <c r="G30" s="257"/>
      <c r="H30" s="257"/>
      <c r="I30" s="450"/>
      <c r="J30" s="257"/>
      <c r="K30" s="257"/>
      <c r="L30" s="257"/>
    </row>
    <row r="31" spans="2:12" x14ac:dyDescent="0.3">
      <c r="B31" s="347"/>
      <c r="E31" s="257"/>
      <c r="G31" s="257"/>
      <c r="H31" s="257"/>
      <c r="I31" s="257"/>
      <c r="J31" s="257"/>
      <c r="K31" s="257"/>
      <c r="L31" s="257"/>
    </row>
    <row r="32" spans="2:12" x14ac:dyDescent="0.3">
      <c r="B32" s="325"/>
      <c r="E32" s="257"/>
    </row>
    <row r="33" spans="2:5" x14ac:dyDescent="0.3">
      <c r="B33" s="347"/>
      <c r="C33" s="455"/>
      <c r="D33" s="455"/>
      <c r="E33" s="257"/>
    </row>
    <row r="34" spans="2:5" x14ac:dyDescent="0.3">
      <c r="B34" s="347"/>
      <c r="E34" s="257"/>
    </row>
    <row r="35" spans="2:5" x14ac:dyDescent="0.3">
      <c r="B35" s="282"/>
      <c r="E35" s="257"/>
    </row>
    <row r="36" spans="2:5" x14ac:dyDescent="0.3">
      <c r="B36" s="347"/>
      <c r="E36" s="257"/>
    </row>
    <row r="37" spans="2:5" x14ac:dyDescent="0.3">
      <c r="B37" s="282"/>
      <c r="E37" s="257"/>
    </row>
    <row r="38" spans="2:5" x14ac:dyDescent="0.3">
      <c r="B38" s="347"/>
      <c r="C38" s="455"/>
      <c r="D38" s="455"/>
      <c r="E38" s="257"/>
    </row>
    <row r="39" spans="2:5" x14ac:dyDescent="0.3">
      <c r="B39" s="282"/>
      <c r="E39" s="257"/>
    </row>
    <row r="40" spans="2:5" x14ac:dyDescent="0.3">
      <c r="B40" s="347"/>
      <c r="E40" s="257"/>
    </row>
    <row r="41" spans="2:5" x14ac:dyDescent="0.3">
      <c r="B41" s="347"/>
      <c r="E41" s="257"/>
    </row>
    <row r="42" spans="2:5" x14ac:dyDescent="0.3">
      <c r="B42" s="347"/>
      <c r="E42" s="257"/>
    </row>
    <row r="43" spans="2:5" x14ac:dyDescent="0.3">
      <c r="B43" s="347"/>
      <c r="C43" s="455"/>
      <c r="D43" s="455"/>
      <c r="E43" s="257"/>
    </row>
  </sheetData>
  <mergeCells count="4">
    <mergeCell ref="B3:D3"/>
    <mergeCell ref="B5:D5"/>
    <mergeCell ref="B2:D2"/>
    <mergeCell ref="B4:E4"/>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pageSetUpPr fitToPage="1"/>
  </sheetPr>
  <dimension ref="A1:M38"/>
  <sheetViews>
    <sheetView showGridLines="0" topLeftCell="B1" workbookViewId="0">
      <selection activeCell="G122" sqref="G122"/>
    </sheetView>
  </sheetViews>
  <sheetFormatPr baseColWidth="10" defaultColWidth="9.140625" defaultRowHeight="16.5" x14ac:dyDescent="0.3"/>
  <cols>
    <col min="1" max="1" width="5.7109375" style="256" customWidth="1"/>
    <col min="2" max="2" width="40.42578125" style="256" customWidth="1"/>
    <col min="3" max="3" width="20.7109375" style="256" customWidth="1"/>
    <col min="4" max="4" width="21.28515625" style="256" customWidth="1"/>
    <col min="5" max="5" width="24.42578125" style="256" customWidth="1"/>
    <col min="6" max="6" width="13.7109375" style="256" customWidth="1"/>
    <col min="7" max="7" width="12.42578125" style="256" customWidth="1"/>
    <col min="8" max="8" width="11.42578125" style="256" bestFit="1" customWidth="1"/>
    <col min="9" max="9" width="13.28515625" style="256" customWidth="1"/>
    <col min="10" max="11" width="12.42578125" style="256" customWidth="1"/>
    <col min="12" max="16384" width="9.140625" style="256"/>
  </cols>
  <sheetData>
    <row r="1" spans="1:11" x14ac:dyDescent="0.3">
      <c r="A1" s="349"/>
      <c r="B1" s="350"/>
      <c r="C1" s="350"/>
      <c r="D1" s="350"/>
    </row>
    <row r="2" spans="1:11" x14ac:dyDescent="0.3">
      <c r="A2" s="350"/>
      <c r="B2" s="705" t="s">
        <v>323</v>
      </c>
      <c r="C2" s="705"/>
      <c r="D2" s="705"/>
      <c r="E2" s="705"/>
      <c r="F2" s="351"/>
      <c r="G2" s="350"/>
      <c r="H2" s="350"/>
      <c r="I2" s="350"/>
      <c r="J2" s="350"/>
      <c r="K2" s="350"/>
    </row>
    <row r="3" spans="1:11" x14ac:dyDescent="0.3">
      <c r="A3" s="349"/>
      <c r="B3" s="706" t="s">
        <v>16</v>
      </c>
      <c r="C3" s="706"/>
      <c r="D3" s="706"/>
      <c r="E3" s="706"/>
      <c r="F3" s="350"/>
      <c r="G3" s="350"/>
      <c r="H3" s="350"/>
      <c r="I3" s="353"/>
      <c r="J3" s="353"/>
      <c r="K3" s="353"/>
    </row>
    <row r="4" spans="1:11" x14ac:dyDescent="0.3">
      <c r="A4" s="349"/>
      <c r="B4" s="690" t="s">
        <v>356</v>
      </c>
      <c r="C4" s="690"/>
      <c r="D4" s="690"/>
      <c r="E4" s="690"/>
      <c r="F4" s="350"/>
      <c r="G4" s="350"/>
      <c r="H4" s="350"/>
      <c r="I4" s="353"/>
      <c r="J4" s="353"/>
      <c r="K4" s="353"/>
    </row>
    <row r="5" spans="1:11" x14ac:dyDescent="0.3">
      <c r="A5" s="353"/>
      <c r="B5" s="707" t="s">
        <v>58</v>
      </c>
      <c r="C5" s="707"/>
      <c r="D5" s="707"/>
      <c r="E5" s="707"/>
      <c r="I5" s="353"/>
      <c r="J5" s="353"/>
      <c r="K5" s="353"/>
    </row>
    <row r="6" spans="1:11" x14ac:dyDescent="0.3">
      <c r="A6" s="353"/>
      <c r="B6" s="456"/>
      <c r="C6" s="456"/>
      <c r="D6" s="456"/>
      <c r="E6" s="456"/>
      <c r="I6" s="353"/>
      <c r="J6" s="353"/>
      <c r="K6" s="353"/>
    </row>
    <row r="7" spans="1:11" ht="33" x14ac:dyDescent="0.3">
      <c r="A7" s="353"/>
      <c r="B7" s="356" t="s">
        <v>17</v>
      </c>
      <c r="C7" s="356" t="s">
        <v>18</v>
      </c>
      <c r="D7" s="356" t="s">
        <v>19</v>
      </c>
      <c r="E7" s="356" t="s">
        <v>358</v>
      </c>
      <c r="F7" s="353"/>
      <c r="G7" s="353"/>
      <c r="H7" s="353"/>
      <c r="I7" s="283"/>
      <c r="J7" s="283"/>
      <c r="K7" s="353"/>
    </row>
    <row r="8" spans="1:11" ht="23.25" customHeight="1" x14ac:dyDescent="0.3">
      <c r="A8" s="353"/>
      <c r="B8" s="457" t="s">
        <v>20</v>
      </c>
      <c r="C8" s="458">
        <f>+'5.BG G'!D50</f>
        <v>4012663.1</v>
      </c>
      <c r="D8" s="458">
        <f>+'5.BG G'!D51</f>
        <v>302075.8</v>
      </c>
      <c r="E8" s="615">
        <v>0</v>
      </c>
      <c r="F8" s="353"/>
      <c r="G8" s="353"/>
      <c r="H8" s="353"/>
      <c r="I8" s="459"/>
      <c r="J8" s="353"/>
      <c r="K8" s="360"/>
    </row>
    <row r="9" spans="1:11" x14ac:dyDescent="0.3">
      <c r="B9" s="460"/>
      <c r="C9" s="461"/>
      <c r="D9" s="461"/>
      <c r="E9" s="616">
        <v>0</v>
      </c>
      <c r="I9" s="337"/>
    </row>
    <row r="10" spans="1:11" x14ac:dyDescent="0.3">
      <c r="A10" s="274"/>
      <c r="B10" s="361" t="s">
        <v>21</v>
      </c>
      <c r="C10" s="463"/>
      <c r="D10" s="463"/>
      <c r="E10" s="616">
        <v>0</v>
      </c>
      <c r="F10" s="365"/>
      <c r="G10" s="365"/>
      <c r="H10" s="365"/>
      <c r="I10" s="365"/>
      <c r="J10" s="365"/>
      <c r="K10" s="365"/>
    </row>
    <row r="11" spans="1:11" x14ac:dyDescent="0.3">
      <c r="A11" s="274"/>
      <c r="B11" s="367" t="s">
        <v>148</v>
      </c>
      <c r="C11" s="464">
        <f>+C16-C8</f>
        <v>33321296690.900002</v>
      </c>
      <c r="D11" s="462">
        <v>0</v>
      </c>
      <c r="E11" s="616">
        <f>'[2]7.VARIAC. PN G'!$C$11</f>
        <v>5467930000</v>
      </c>
      <c r="F11" s="365"/>
      <c r="G11" s="365"/>
      <c r="H11" s="365"/>
      <c r="I11" s="365"/>
      <c r="J11" s="365"/>
      <c r="K11" s="365"/>
    </row>
    <row r="12" spans="1:11" x14ac:dyDescent="0.3">
      <c r="A12" s="360"/>
      <c r="B12" s="465" t="s">
        <v>22</v>
      </c>
      <c r="C12" s="464">
        <v>0</v>
      </c>
      <c r="D12" s="462">
        <v>0</v>
      </c>
      <c r="E12" s="616">
        <v>0</v>
      </c>
      <c r="F12" s="369"/>
      <c r="G12" s="360"/>
      <c r="H12" s="360"/>
      <c r="I12" s="369"/>
      <c r="J12" s="371"/>
      <c r="K12" s="371"/>
    </row>
    <row r="13" spans="1:11" x14ac:dyDescent="0.3">
      <c r="A13" s="360"/>
      <c r="B13" s="465" t="s">
        <v>157</v>
      </c>
      <c r="C13" s="464">
        <v>0</v>
      </c>
      <c r="D13" s="466">
        <f>+'3.VARIAC. PA USD'!D13*6895.8</f>
        <v>0</v>
      </c>
      <c r="E13" s="617">
        <v>0</v>
      </c>
      <c r="F13" s="369"/>
      <c r="G13" s="360"/>
      <c r="H13" s="360"/>
      <c r="I13" s="369"/>
      <c r="J13" s="371"/>
      <c r="K13" s="371"/>
    </row>
    <row r="14" spans="1:11" x14ac:dyDescent="0.3">
      <c r="A14" s="360"/>
      <c r="B14" s="465" t="s">
        <v>160</v>
      </c>
      <c r="C14" s="464">
        <v>0</v>
      </c>
      <c r="D14" s="466">
        <f>-D8</f>
        <v>-302075.8</v>
      </c>
      <c r="E14" s="617">
        <f>'[2]7.VARIAC. PN G'!$D$15</f>
        <v>38691009.899999999</v>
      </c>
      <c r="F14" s="369"/>
      <c r="G14" s="360"/>
      <c r="H14" s="360"/>
      <c r="I14" s="369"/>
      <c r="J14" s="371"/>
      <c r="K14" s="371"/>
    </row>
    <row r="15" spans="1:11" x14ac:dyDescent="0.3">
      <c r="A15" s="274"/>
      <c r="B15" s="467" t="s">
        <v>23</v>
      </c>
      <c r="C15" s="468">
        <v>0</v>
      </c>
      <c r="D15" s="469">
        <f>D16-D8-D14</f>
        <v>1117577629</v>
      </c>
      <c r="E15" s="617">
        <v>0</v>
      </c>
      <c r="F15" s="274"/>
      <c r="G15" s="274"/>
      <c r="H15" s="413"/>
      <c r="I15" s="274"/>
      <c r="J15" s="274"/>
      <c r="K15" s="274"/>
    </row>
    <row r="16" spans="1:11" ht="58.5" customHeight="1" x14ac:dyDescent="0.3">
      <c r="A16" s="274"/>
      <c r="B16" s="375" t="s">
        <v>24</v>
      </c>
      <c r="C16" s="470">
        <f>+'5.BG G'!C50</f>
        <v>33325309354</v>
      </c>
      <c r="D16" s="470">
        <f>+'5.BG G'!C51</f>
        <v>1117577629</v>
      </c>
      <c r="E16" s="471" t="s">
        <v>359</v>
      </c>
      <c r="F16" s="377"/>
      <c r="G16" s="377"/>
      <c r="H16" s="377"/>
      <c r="I16" s="377"/>
      <c r="J16" s="377"/>
      <c r="K16" s="377"/>
    </row>
    <row r="17" spans="1:13" ht="21" customHeight="1" thickBot="1" x14ac:dyDescent="0.35">
      <c r="A17" s="274"/>
      <c r="B17" s="377"/>
      <c r="C17" s="381"/>
      <c r="D17" s="381"/>
      <c r="E17" s="472">
        <f>+C16+D16</f>
        <v>34442886983</v>
      </c>
      <c r="F17" s="377"/>
      <c r="G17" s="377"/>
      <c r="H17" s="377"/>
      <c r="I17" s="377"/>
      <c r="J17" s="377"/>
      <c r="K17" s="377"/>
      <c r="M17" s="337"/>
    </row>
    <row r="18" spans="1:13" ht="17.25" thickTop="1" x14ac:dyDescent="0.3">
      <c r="A18" s="380"/>
      <c r="B18" s="377"/>
      <c r="C18" s="377"/>
      <c r="D18" s="377"/>
      <c r="E18" s="377"/>
      <c r="F18" s="377"/>
      <c r="G18" s="377"/>
      <c r="H18" s="377"/>
      <c r="I18" s="377"/>
      <c r="J18" s="377"/>
      <c r="K18" s="377"/>
      <c r="M18" s="337"/>
    </row>
    <row r="19" spans="1:13" x14ac:dyDescent="0.3">
      <c r="A19" s="274"/>
      <c r="B19" s="274" t="s">
        <v>154</v>
      </c>
      <c r="C19" s="377"/>
      <c r="D19" s="377"/>
      <c r="E19" s="381">
        <f>E17-'5.BG G'!C54</f>
        <v>0</v>
      </c>
      <c r="F19" s="377"/>
      <c r="G19" s="377"/>
      <c r="H19" s="377"/>
      <c r="I19" s="377"/>
      <c r="J19" s="377"/>
      <c r="K19" s="377"/>
    </row>
    <row r="20" spans="1:13" x14ac:dyDescent="0.3">
      <c r="A20" s="274"/>
      <c r="B20" s="325"/>
      <c r="C20" s="377"/>
      <c r="D20" s="377"/>
      <c r="E20" s="377"/>
      <c r="F20" s="377"/>
      <c r="G20" s="377"/>
      <c r="H20" s="377"/>
      <c r="I20" s="377"/>
      <c r="J20" s="377"/>
      <c r="K20" s="377"/>
    </row>
    <row r="21" spans="1:13" x14ac:dyDescent="0.3">
      <c r="A21" s="274"/>
      <c r="B21" s="350"/>
      <c r="C21" s="377"/>
      <c r="D21" s="377"/>
      <c r="E21" s="377"/>
      <c r="F21" s="377"/>
      <c r="G21" s="377"/>
      <c r="H21" s="377"/>
      <c r="I21" s="377"/>
      <c r="J21" s="377"/>
      <c r="K21" s="377"/>
    </row>
    <row r="22" spans="1:13" x14ac:dyDescent="0.3">
      <c r="A22" s="274"/>
      <c r="B22" s="325"/>
      <c r="C22" s="377"/>
      <c r="D22" s="377"/>
      <c r="E22" s="377"/>
      <c r="F22" s="377"/>
      <c r="G22" s="377"/>
      <c r="H22" s="377"/>
      <c r="I22" s="377"/>
      <c r="J22" s="377"/>
      <c r="K22" s="377"/>
    </row>
    <row r="23" spans="1:13" x14ac:dyDescent="0.3">
      <c r="A23" s="274"/>
      <c r="B23" s="350"/>
      <c r="C23" s="377"/>
      <c r="D23" s="377"/>
      <c r="E23" s="377"/>
      <c r="F23" s="377"/>
      <c r="G23" s="377"/>
      <c r="H23" s="377"/>
      <c r="I23" s="377"/>
      <c r="J23" s="377"/>
      <c r="K23" s="377"/>
    </row>
    <row r="24" spans="1:13" x14ac:dyDescent="0.3">
      <c r="A24" s="274"/>
      <c r="B24" s="377"/>
      <c r="C24" s="377"/>
      <c r="D24" s="377"/>
      <c r="E24" s="377"/>
      <c r="F24" s="377"/>
      <c r="G24" s="377"/>
      <c r="H24" s="377"/>
      <c r="I24" s="377"/>
      <c r="J24" s="377"/>
      <c r="K24" s="377"/>
    </row>
    <row r="25" spans="1:13" x14ac:dyDescent="0.3">
      <c r="A25" s="274"/>
      <c r="B25" s="377"/>
      <c r="C25" s="377"/>
      <c r="D25" s="377"/>
      <c r="E25" s="377"/>
      <c r="F25" s="377"/>
      <c r="G25" s="377"/>
      <c r="H25" s="377"/>
      <c r="I25" s="377"/>
      <c r="J25" s="377"/>
      <c r="K25" s="377"/>
    </row>
    <row r="26" spans="1:13" x14ac:dyDescent="0.3">
      <c r="A26" s="274"/>
      <c r="B26" s="377"/>
      <c r="C26" s="377"/>
      <c r="D26" s="377"/>
      <c r="E26" s="377"/>
      <c r="F26" s="377"/>
      <c r="G26" s="377"/>
      <c r="H26" s="377"/>
      <c r="I26" s="377"/>
      <c r="J26" s="377"/>
      <c r="K26" s="377"/>
    </row>
    <row r="27" spans="1:13" x14ac:dyDescent="0.3">
      <c r="A27" s="350"/>
      <c r="B27" s="377"/>
      <c r="C27" s="377"/>
      <c r="D27" s="377"/>
      <c r="E27" s="377"/>
      <c r="F27" s="377"/>
      <c r="G27" s="377"/>
      <c r="H27" s="377"/>
      <c r="I27" s="377"/>
      <c r="J27" s="377"/>
      <c r="K27" s="377"/>
    </row>
    <row r="28" spans="1:13" x14ac:dyDescent="0.3">
      <c r="A28" s="350"/>
      <c r="B28" s="377"/>
      <c r="C28" s="377"/>
      <c r="D28" s="377"/>
      <c r="E28" s="377"/>
      <c r="F28" s="377"/>
      <c r="G28" s="377"/>
      <c r="H28" s="377"/>
      <c r="I28" s="377"/>
      <c r="J28" s="377"/>
      <c r="K28" s="377"/>
    </row>
    <row r="30" spans="1:13" x14ac:dyDescent="0.3">
      <c r="J30" s="337"/>
    </row>
    <row r="31" spans="1:13" x14ac:dyDescent="0.3">
      <c r="G31" s="337"/>
    </row>
    <row r="32" spans="1:13" x14ac:dyDescent="0.3">
      <c r="J32" s="337"/>
    </row>
    <row r="33" spans="2:10" x14ac:dyDescent="0.3">
      <c r="J33" s="337"/>
    </row>
    <row r="34" spans="2:10" x14ac:dyDescent="0.3">
      <c r="J34" s="337"/>
    </row>
    <row r="37" spans="2:10" x14ac:dyDescent="0.3">
      <c r="B37" s="360"/>
      <c r="C37" s="350"/>
      <c r="D37" s="350"/>
      <c r="E37" s="697"/>
      <c r="F37" s="697"/>
      <c r="G37" s="697"/>
      <c r="H37" s="697"/>
    </row>
    <row r="38" spans="2:10" x14ac:dyDescent="0.3">
      <c r="B38" s="360"/>
      <c r="C38" s="350"/>
      <c r="D38" s="350"/>
      <c r="E38" s="697"/>
      <c r="F38" s="697"/>
      <c r="G38" s="697"/>
      <c r="H38" s="697"/>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codeName="Hoja10">
    <tabColor rgb="FFA32794"/>
  </sheetPr>
  <dimension ref="A1:DG101"/>
  <sheetViews>
    <sheetView zoomScale="130" zoomScaleNormal="130" workbookViewId="0">
      <pane xSplit="1" ySplit="7" topLeftCell="B74" activePane="bottomRight" state="frozen"/>
      <selection pane="topRight" activeCell="B1" sqref="B1"/>
      <selection pane="bottomLeft" activeCell="A8" sqref="A8"/>
      <selection pane="bottomRight" activeCell="O36" sqref="O36"/>
    </sheetView>
  </sheetViews>
  <sheetFormatPr baseColWidth="10" defaultColWidth="11.42578125" defaultRowHeight="12.75" x14ac:dyDescent="0.2"/>
  <cols>
    <col min="1" max="1" width="45.7109375" style="25" customWidth="1"/>
    <col min="2" max="2" width="28.28515625" style="25" bestFit="1" customWidth="1"/>
    <col min="3" max="3" width="18.42578125" style="25" bestFit="1" customWidth="1"/>
    <col min="4" max="4" width="19.28515625" style="25" bestFit="1" customWidth="1"/>
    <col min="5" max="6" width="16" style="25" customWidth="1"/>
    <col min="7" max="7" width="18.42578125" style="25" bestFit="1" customWidth="1"/>
    <col min="8" max="8" width="14.42578125" style="25" bestFit="1" customWidth="1"/>
    <col min="9" max="11" width="15.28515625" style="25" customWidth="1"/>
    <col min="12" max="13" width="18.42578125" style="25" customWidth="1"/>
    <col min="14" max="14" width="20.140625" style="25" bestFit="1" customWidth="1"/>
    <col min="15" max="15" width="17.42578125" style="25" customWidth="1"/>
    <col min="16" max="16384" width="11.42578125" style="25"/>
  </cols>
  <sheetData>
    <row r="1" spans="1:15" ht="18.75" x14ac:dyDescent="0.3">
      <c r="A1" s="143" t="s">
        <v>291</v>
      </c>
      <c r="B1" s="42"/>
      <c r="C1" s="42"/>
      <c r="D1" s="42"/>
      <c r="E1" s="42"/>
      <c r="F1" s="42"/>
      <c r="G1" s="42"/>
      <c r="H1" s="42"/>
      <c r="I1" s="42"/>
      <c r="J1" s="42"/>
      <c r="K1" s="42"/>
      <c r="L1" s="42"/>
      <c r="M1" s="42"/>
      <c r="N1" s="42"/>
      <c r="O1" s="42"/>
    </row>
    <row r="2" spans="1:15" ht="18.75" x14ac:dyDescent="0.3">
      <c r="A2" s="143"/>
      <c r="B2" s="42"/>
      <c r="C2" s="42"/>
      <c r="D2" s="42"/>
      <c r="E2" s="42"/>
      <c r="F2" s="42" t="s">
        <v>290</v>
      </c>
      <c r="G2" s="42" t="s">
        <v>289</v>
      </c>
      <c r="H2" s="42"/>
      <c r="I2" s="42"/>
      <c r="J2" s="42"/>
      <c r="K2" s="42"/>
      <c r="L2" s="42"/>
      <c r="M2" s="42"/>
      <c r="N2" s="42"/>
      <c r="O2" s="42"/>
    </row>
    <row r="3" spans="1:15" ht="19.5" thickBot="1" x14ac:dyDescent="0.35">
      <c r="A3" s="143"/>
      <c r="B3" s="42"/>
      <c r="C3" s="42"/>
      <c r="D3" s="42"/>
      <c r="E3" s="42"/>
      <c r="F3" s="42" t="s">
        <v>288</v>
      </c>
      <c r="G3" s="42" t="s">
        <v>287</v>
      </c>
      <c r="H3" s="42"/>
      <c r="I3" s="42"/>
      <c r="J3" s="42"/>
      <c r="K3" s="42"/>
      <c r="L3" s="42"/>
      <c r="M3" s="42"/>
      <c r="N3" s="42"/>
      <c r="O3" s="42"/>
    </row>
    <row r="4" spans="1:15" x14ac:dyDescent="0.2">
      <c r="A4" s="140"/>
      <c r="B4" s="130"/>
      <c r="C4" s="142"/>
      <c r="D4" s="141"/>
      <c r="E4" s="130"/>
      <c r="F4" s="130"/>
      <c r="G4" s="140"/>
      <c r="H4" s="139"/>
      <c r="I4" s="139"/>
      <c r="J4" s="139"/>
      <c r="K4" s="139"/>
      <c r="L4" s="139"/>
      <c r="M4" s="126" t="s">
        <v>286</v>
      </c>
      <c r="N4" s="126" t="s">
        <v>285</v>
      </c>
      <c r="O4" s="138"/>
    </row>
    <row r="5" spans="1:15" ht="13.5" thickBot="1" x14ac:dyDescent="0.25">
      <c r="A5" s="137" t="s">
        <v>17</v>
      </c>
      <c r="B5" s="128" t="s">
        <v>283</v>
      </c>
      <c r="C5" s="136" t="s">
        <v>284</v>
      </c>
      <c r="D5" s="135"/>
      <c r="E5" s="128" t="s">
        <v>283</v>
      </c>
      <c r="F5" s="128" t="s">
        <v>282</v>
      </c>
      <c r="G5" s="134" t="s">
        <v>281</v>
      </c>
      <c r="H5" s="133"/>
      <c r="I5" s="133"/>
      <c r="J5" s="133"/>
      <c r="K5" s="133"/>
      <c r="L5" s="133"/>
      <c r="M5" s="128" t="s">
        <v>280</v>
      </c>
      <c r="N5" s="132" t="s">
        <v>279</v>
      </c>
      <c r="O5" s="122" t="s">
        <v>106</v>
      </c>
    </row>
    <row r="6" spans="1:15" x14ac:dyDescent="0.2">
      <c r="A6" s="131"/>
      <c r="B6" s="128" t="s">
        <v>19</v>
      </c>
      <c r="C6" s="130"/>
      <c r="D6" s="129"/>
      <c r="E6" s="128" t="s">
        <v>19</v>
      </c>
      <c r="F6" s="126" t="s">
        <v>271</v>
      </c>
      <c r="G6" s="127" t="s">
        <v>278</v>
      </c>
      <c r="H6" s="126" t="s">
        <v>277</v>
      </c>
      <c r="I6" s="123" t="s">
        <v>276</v>
      </c>
      <c r="J6" s="123" t="s">
        <v>275</v>
      </c>
      <c r="K6" s="125" t="s">
        <v>274</v>
      </c>
      <c r="L6" s="124" t="s">
        <v>273</v>
      </c>
      <c r="M6" s="123" t="s">
        <v>272</v>
      </c>
      <c r="N6" s="123" t="s">
        <v>272</v>
      </c>
      <c r="O6" s="122"/>
    </row>
    <row r="7" spans="1:15" ht="15.75" thickBot="1" x14ac:dyDescent="0.3">
      <c r="A7" s="121"/>
      <c r="B7" s="119">
        <v>2023</v>
      </c>
      <c r="C7" s="117" t="s">
        <v>271</v>
      </c>
      <c r="D7" s="120" t="s">
        <v>162</v>
      </c>
      <c r="E7" s="119">
        <v>2022</v>
      </c>
      <c r="F7" s="117" t="s">
        <v>270</v>
      </c>
      <c r="G7" s="118" t="s">
        <v>269</v>
      </c>
      <c r="H7" s="117" t="s">
        <v>268</v>
      </c>
      <c r="I7" s="114" t="s">
        <v>267</v>
      </c>
      <c r="J7" s="116" t="s">
        <v>266</v>
      </c>
      <c r="K7" s="116" t="s">
        <v>265</v>
      </c>
      <c r="L7" s="115" t="s">
        <v>264</v>
      </c>
      <c r="M7" s="114" t="s">
        <v>263</v>
      </c>
      <c r="N7" s="114" t="s">
        <v>263</v>
      </c>
      <c r="O7" s="113"/>
    </row>
    <row r="8" spans="1:15" x14ac:dyDescent="0.2">
      <c r="A8" s="112" t="s">
        <v>262</v>
      </c>
      <c r="B8" s="110"/>
      <c r="C8" s="110"/>
      <c r="D8" s="111"/>
      <c r="E8" s="110"/>
      <c r="F8" s="110"/>
      <c r="G8" s="110"/>
      <c r="H8" s="110"/>
      <c r="I8" s="110"/>
      <c r="J8" s="110"/>
      <c r="K8" s="110"/>
      <c r="L8" s="110"/>
      <c r="M8" s="110"/>
      <c r="N8" s="110"/>
      <c r="O8" s="109"/>
    </row>
    <row r="9" spans="1:15" x14ac:dyDescent="0.2">
      <c r="A9" s="108" t="s">
        <v>39</v>
      </c>
      <c r="B9" s="47">
        <f>+'5.BG G'!C10</f>
        <v>268198414.99660006</v>
      </c>
      <c r="C9" s="47"/>
      <c r="D9" s="106"/>
      <c r="E9" s="47">
        <f>+'5.BG G'!D10</f>
        <v>9033.9383142495644</v>
      </c>
      <c r="F9" s="47">
        <f t="shared" ref="F9:F21" si="0">B9-E9+C9-D9</f>
        <v>268189381.0582858</v>
      </c>
      <c r="G9" s="47"/>
      <c r="H9" s="47"/>
      <c r="I9" s="47"/>
      <c r="J9" s="47"/>
      <c r="K9" s="47"/>
      <c r="L9" s="47"/>
      <c r="M9" s="47"/>
      <c r="N9" s="47"/>
      <c r="O9" s="103">
        <f>F9</f>
        <v>268189381.0582858</v>
      </c>
    </row>
    <row r="10" spans="1:15" x14ac:dyDescent="0.2">
      <c r="A10" s="108" t="s">
        <v>261</v>
      </c>
      <c r="B10" s="107">
        <f>+'5.BG G'!C20</f>
        <v>2045849192.0000005</v>
      </c>
      <c r="C10" s="47"/>
      <c r="D10" s="106"/>
      <c r="E10" s="47">
        <f>+'5.BG G'!D20</f>
        <v>257860.45605547668</v>
      </c>
      <c r="F10" s="47">
        <f t="shared" si="0"/>
        <v>2045591331.5439451</v>
      </c>
      <c r="G10" s="47"/>
      <c r="H10" s="47"/>
      <c r="I10" s="47"/>
      <c r="J10" s="47"/>
      <c r="K10" s="47"/>
      <c r="L10" s="47">
        <f>-F10</f>
        <v>-2045591331.5439451</v>
      </c>
      <c r="M10" s="47"/>
      <c r="N10" s="47"/>
      <c r="O10" s="103"/>
    </row>
    <row r="11" spans="1:15" x14ac:dyDescent="0.2">
      <c r="A11" s="105" t="s">
        <v>260</v>
      </c>
      <c r="B11" s="69">
        <v>0</v>
      </c>
      <c r="C11" s="69"/>
      <c r="D11" s="104"/>
      <c r="E11" s="69">
        <v>0</v>
      </c>
      <c r="F11" s="69">
        <f t="shared" si="0"/>
        <v>0</v>
      </c>
      <c r="G11" s="47"/>
      <c r="H11" s="47"/>
      <c r="I11" s="47"/>
      <c r="J11" s="47">
        <f>-F11</f>
        <v>0</v>
      </c>
      <c r="K11" s="47"/>
      <c r="L11" s="47"/>
      <c r="M11" s="47"/>
      <c r="N11" s="47"/>
      <c r="O11" s="103"/>
    </row>
    <row r="12" spans="1:15" x14ac:dyDescent="0.2">
      <c r="A12" s="68" t="s">
        <v>259</v>
      </c>
      <c r="B12" s="52">
        <f>'5.BG G'!C19</f>
        <v>2021095736.9999998</v>
      </c>
      <c r="C12" s="52"/>
      <c r="D12" s="102"/>
      <c r="E12" s="52">
        <f>'5.BG G'!D19</f>
        <v>295997.91645728901</v>
      </c>
      <c r="F12" s="47">
        <f t="shared" si="0"/>
        <v>2020799739.0835426</v>
      </c>
      <c r="G12" s="52">
        <f>-F12</f>
        <v>-2020799739.0835426</v>
      </c>
      <c r="H12" s="52"/>
      <c r="I12" s="52"/>
      <c r="J12" s="52"/>
      <c r="K12" s="52"/>
      <c r="L12" s="52"/>
      <c r="M12" s="52"/>
      <c r="N12" s="52"/>
      <c r="O12" s="50"/>
    </row>
    <row r="13" spans="1:15" x14ac:dyDescent="0.2">
      <c r="A13" s="68" t="s">
        <v>258</v>
      </c>
      <c r="B13" s="52">
        <f>+'5.BG G'!C21+'5.BG G'!C25</f>
        <v>808746024.93099999</v>
      </c>
      <c r="C13" s="52"/>
      <c r="D13" s="52">
        <f>-D47</f>
        <v>0</v>
      </c>
      <c r="E13" s="52">
        <f>+'5.BG G'!D21+'5.BG G'!D25</f>
        <v>144003.97968074802</v>
      </c>
      <c r="F13" s="47">
        <f t="shared" si="0"/>
        <v>808602020.95131922</v>
      </c>
      <c r="H13" s="52"/>
      <c r="I13" s="52"/>
      <c r="J13" s="52"/>
      <c r="K13" s="52"/>
      <c r="L13" s="52">
        <f>-F13</f>
        <v>-808602020.95131922</v>
      </c>
      <c r="M13" s="52"/>
      <c r="N13" s="52"/>
      <c r="O13" s="50"/>
    </row>
    <row r="14" spans="1:15" x14ac:dyDescent="0.2">
      <c r="A14" s="101" t="s">
        <v>257</v>
      </c>
      <c r="B14" s="99">
        <v>0</v>
      </c>
      <c r="C14" s="99"/>
      <c r="D14" s="99"/>
      <c r="E14" s="99">
        <v>0</v>
      </c>
      <c r="F14" s="47">
        <f t="shared" si="0"/>
        <v>0</v>
      </c>
      <c r="G14" s="56"/>
      <c r="H14" s="56"/>
      <c r="I14" s="56"/>
      <c r="J14" s="56"/>
      <c r="K14" s="56"/>
      <c r="L14" s="56"/>
      <c r="M14" s="56"/>
      <c r="N14" s="56"/>
      <c r="O14" s="55"/>
    </row>
    <row r="15" spans="1:15" x14ac:dyDescent="0.2">
      <c r="A15" s="68" t="s">
        <v>256</v>
      </c>
      <c r="B15" s="52">
        <f>+'5.BG G'!C14+'5.BG G'!C34</f>
        <v>0</v>
      </c>
      <c r="C15" s="52"/>
      <c r="D15" s="52"/>
      <c r="E15" s="52">
        <f>+'5.BG G'!D14+'5.BG G'!D34</f>
        <v>0</v>
      </c>
      <c r="F15" s="47">
        <f t="shared" si="0"/>
        <v>0</v>
      </c>
      <c r="G15" s="52"/>
      <c r="H15" s="52"/>
      <c r="I15" s="52"/>
      <c r="J15" s="52"/>
      <c r="K15" s="52"/>
      <c r="L15" s="52"/>
      <c r="M15" s="52">
        <f>-F15</f>
        <v>0</v>
      </c>
      <c r="N15" s="52"/>
      <c r="O15" s="50"/>
    </row>
    <row r="16" spans="1:15" x14ac:dyDescent="0.2">
      <c r="A16" s="68" t="s">
        <v>255</v>
      </c>
      <c r="B16" s="52">
        <f>+'5.BG G'!C16</f>
        <v>17800321052</v>
      </c>
      <c r="C16" s="52">
        <f>+D44+D40</f>
        <v>2476855622</v>
      </c>
      <c r="E16" s="52">
        <f>+'5.BG G'!D16</f>
        <v>2132871.5653003543</v>
      </c>
      <c r="F16" s="47">
        <f t="shared" si="0"/>
        <v>20275043802.4347</v>
      </c>
      <c r="G16" s="52"/>
      <c r="H16" s="52"/>
      <c r="I16" s="52"/>
      <c r="J16" s="52"/>
      <c r="K16" s="52"/>
      <c r="L16" s="52"/>
      <c r="M16" s="52">
        <f>-F16</f>
        <v>-20275043802.4347</v>
      </c>
      <c r="N16" s="52"/>
      <c r="O16" s="50"/>
    </row>
    <row r="17" spans="1:111" x14ac:dyDescent="0.2">
      <c r="A17" s="101" t="s">
        <v>254</v>
      </c>
      <c r="B17" s="99">
        <f>+'5.BG G'!C40</f>
        <v>15813257775.000002</v>
      </c>
      <c r="C17" s="100"/>
      <c r="D17" s="99"/>
      <c r="E17" s="99">
        <f>+'5.BG G'!D40</f>
        <v>2097501.0364021095</v>
      </c>
      <c r="F17" s="47">
        <f t="shared" si="0"/>
        <v>15811160273.9636</v>
      </c>
      <c r="G17" s="52"/>
      <c r="H17" s="52"/>
      <c r="I17" s="52"/>
      <c r="J17" s="52"/>
      <c r="K17" s="52"/>
      <c r="L17" s="52"/>
      <c r="M17" s="52">
        <f>-F17</f>
        <v>-15811160273.9636</v>
      </c>
      <c r="N17" s="52"/>
      <c r="O17" s="50"/>
    </row>
    <row r="18" spans="1:111" x14ac:dyDescent="0.2">
      <c r="A18" s="85" t="s">
        <v>253</v>
      </c>
      <c r="B18" s="84">
        <v>0</v>
      </c>
      <c r="C18" s="84"/>
      <c r="D18" s="98"/>
      <c r="E18" s="84">
        <v>0</v>
      </c>
      <c r="F18" s="81">
        <f t="shared" si="0"/>
        <v>0</v>
      </c>
      <c r="G18" s="56"/>
      <c r="H18" s="56"/>
      <c r="I18" s="56"/>
      <c r="J18" s="56"/>
      <c r="K18" s="56"/>
      <c r="L18" s="56"/>
      <c r="M18" s="56"/>
      <c r="N18" s="56"/>
      <c r="O18" s="55"/>
    </row>
    <row r="19" spans="1:111" x14ac:dyDescent="0.2">
      <c r="A19" s="101" t="s">
        <v>252</v>
      </c>
      <c r="B19" s="99">
        <v>0</v>
      </c>
      <c r="C19" s="100"/>
      <c r="D19" s="99"/>
      <c r="E19" s="99">
        <v>0</v>
      </c>
      <c r="F19" s="47">
        <f t="shared" si="0"/>
        <v>0</v>
      </c>
      <c r="G19" s="52"/>
      <c r="H19" s="52"/>
      <c r="I19" s="52"/>
      <c r="J19" s="52"/>
      <c r="K19" s="52"/>
      <c r="L19" s="52"/>
      <c r="M19" s="52">
        <f>-F19</f>
        <v>0</v>
      </c>
      <c r="N19" s="52"/>
      <c r="O19" s="50"/>
    </row>
    <row r="20" spans="1:111" x14ac:dyDescent="0.2">
      <c r="A20" s="85" t="s">
        <v>251</v>
      </c>
      <c r="B20" s="84">
        <v>0</v>
      </c>
      <c r="C20" s="84"/>
      <c r="D20" s="98"/>
      <c r="E20" s="84">
        <v>0</v>
      </c>
      <c r="F20" s="81">
        <f t="shared" si="0"/>
        <v>0</v>
      </c>
      <c r="G20" s="56"/>
      <c r="H20" s="56"/>
      <c r="I20" s="56"/>
      <c r="J20" s="56"/>
      <c r="K20" s="56"/>
      <c r="L20" s="56"/>
      <c r="M20" s="56"/>
      <c r="N20" s="56"/>
      <c r="O20" s="55"/>
    </row>
    <row r="21" spans="1:111" s="80" customFormat="1" x14ac:dyDescent="0.2">
      <c r="A21" s="97" t="s">
        <v>250</v>
      </c>
      <c r="B21" s="96">
        <v>0</v>
      </c>
      <c r="C21" s="59">
        <v>0</v>
      </c>
      <c r="D21" s="96">
        <v>0</v>
      </c>
      <c r="E21" s="96">
        <v>0</v>
      </c>
      <c r="F21" s="81">
        <f t="shared" si="0"/>
        <v>0</v>
      </c>
      <c r="G21" s="95"/>
      <c r="H21" s="95"/>
      <c r="I21" s="95"/>
      <c r="J21" s="95"/>
      <c r="K21" s="95"/>
      <c r="L21" s="95"/>
      <c r="M21" s="95">
        <f>-F21</f>
        <v>0</v>
      </c>
      <c r="N21" s="95"/>
      <c r="O21" s="94"/>
      <c r="P21" s="75">
        <v>8975342</v>
      </c>
      <c r="Q21" s="75">
        <v>105780824</v>
      </c>
      <c r="R21" s="75">
        <f>+Q21+P21</f>
        <v>114756166</v>
      </c>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row>
    <row r="22" spans="1:111" ht="13.5" thickBot="1" x14ac:dyDescent="0.25">
      <c r="A22" s="93" t="s">
        <v>249</v>
      </c>
      <c r="B22" s="78">
        <f>SUM(B9:B21)</f>
        <v>38757468195.927605</v>
      </c>
      <c r="C22" s="52"/>
      <c r="D22" s="52"/>
      <c r="E22" s="78">
        <f>SUM(E9:E21)</f>
        <v>4937268.8922102265</v>
      </c>
      <c r="F22" s="47">
        <v>0</v>
      </c>
      <c r="G22" s="52"/>
      <c r="H22" s="52"/>
      <c r="I22" s="52"/>
      <c r="J22" s="52"/>
      <c r="K22" s="52"/>
      <c r="L22" s="52"/>
      <c r="M22" s="52"/>
      <c r="N22" s="52"/>
      <c r="O22" s="50"/>
      <c r="P22" s="75">
        <v>1599667</v>
      </c>
      <c r="Q22" s="75">
        <v>9474951</v>
      </c>
      <c r="R22" s="75">
        <f>+Q22+P22</f>
        <v>11074618</v>
      </c>
    </row>
    <row r="23" spans="1:111" ht="13.5" thickTop="1" x14ac:dyDescent="0.2">
      <c r="A23" s="77" t="s">
        <v>248</v>
      </c>
      <c r="B23" s="90">
        <f>+B22-'5.BG G'!C42</f>
        <v>0</v>
      </c>
      <c r="C23" s="92"/>
      <c r="D23" s="92"/>
      <c r="E23" s="90">
        <f>+E22-'5.BG G'!D42</f>
        <v>0</v>
      </c>
      <c r="F23" s="91">
        <f t="shared" ref="F23:F37" si="1">B23-E23+C23-D23</f>
        <v>0</v>
      </c>
      <c r="G23" s="52"/>
      <c r="H23" s="52"/>
      <c r="I23" s="52"/>
      <c r="J23" s="52"/>
      <c r="K23" s="52"/>
      <c r="L23" s="52"/>
      <c r="M23" s="52"/>
      <c r="N23" s="52"/>
      <c r="O23" s="50"/>
      <c r="P23" s="75">
        <v>4727013</v>
      </c>
      <c r="Q23" s="75">
        <v>30725588</v>
      </c>
      <c r="R23" s="75">
        <f>+Q23+P23</f>
        <v>35452601</v>
      </c>
    </row>
    <row r="24" spans="1:111" x14ac:dyDescent="0.2">
      <c r="A24" s="68" t="s">
        <v>247</v>
      </c>
      <c r="B24" s="74">
        <v>0</v>
      </c>
      <c r="C24" s="52"/>
      <c r="D24" s="52"/>
      <c r="E24" s="74">
        <v>0</v>
      </c>
      <c r="F24" s="47">
        <f t="shared" si="1"/>
        <v>0</v>
      </c>
      <c r="G24" s="52"/>
      <c r="H24" s="52"/>
      <c r="I24" s="52"/>
      <c r="J24" s="52"/>
      <c r="K24" s="52"/>
      <c r="L24" s="52"/>
      <c r="M24" s="52"/>
      <c r="N24" s="52">
        <f>-F24</f>
        <v>0</v>
      </c>
      <c r="O24" s="50"/>
      <c r="P24" s="75">
        <v>5522903</v>
      </c>
      <c r="Q24" s="75">
        <v>52954902</v>
      </c>
      <c r="R24" s="75">
        <f>+Q24+P24</f>
        <v>58477805</v>
      </c>
    </row>
    <row r="25" spans="1:111" x14ac:dyDescent="0.2">
      <c r="A25" s="68" t="s">
        <v>246</v>
      </c>
      <c r="B25" s="52">
        <v>0</v>
      </c>
      <c r="C25" s="52">
        <f>+D31</f>
        <v>0</v>
      </c>
      <c r="D25" s="52"/>
      <c r="E25" s="52">
        <v>0</v>
      </c>
      <c r="F25" s="47">
        <f t="shared" si="1"/>
        <v>0</v>
      </c>
      <c r="G25" s="52">
        <f>-F25</f>
        <v>0</v>
      </c>
      <c r="H25" s="52"/>
      <c r="J25" s="52"/>
      <c r="K25" s="52"/>
      <c r="L25" s="52"/>
      <c r="M25" s="52"/>
      <c r="N25" s="52"/>
      <c r="O25" s="50"/>
      <c r="P25" s="75">
        <v>1172931</v>
      </c>
      <c r="Q25" s="75">
        <v>51608984</v>
      </c>
      <c r="R25" s="75">
        <f>+Q25+P25</f>
        <v>52781915</v>
      </c>
    </row>
    <row r="26" spans="1:111" x14ac:dyDescent="0.2">
      <c r="A26" s="68" t="s">
        <v>245</v>
      </c>
      <c r="B26" s="52">
        <f>-'5.BG G'!C48</f>
        <v>-4314581213.4067993</v>
      </c>
      <c r="C26" s="52">
        <f>D35+D46</f>
        <v>703051803</v>
      </c>
      <c r="D26" s="52"/>
      <c r="E26" s="52">
        <f>-'5.BG G'!D48</f>
        <v>-622529.99142352305</v>
      </c>
      <c r="F26" s="47">
        <f t="shared" si="1"/>
        <v>-3610906880.4153757</v>
      </c>
      <c r="G26" s="52"/>
      <c r="H26" s="52"/>
      <c r="I26" s="52">
        <f>-F26</f>
        <v>3610906880.4153757</v>
      </c>
      <c r="J26" s="52"/>
      <c r="K26" s="52"/>
      <c r="L26" s="52">
        <v>0</v>
      </c>
      <c r="M26" s="52"/>
      <c r="N26" s="52"/>
      <c r="O26" s="50"/>
      <c r="P26" s="90">
        <f>SUM(P21:P25)</f>
        <v>21997856</v>
      </c>
      <c r="Q26" s="90">
        <f>SUM(Q21:Q25)</f>
        <v>250545249</v>
      </c>
      <c r="R26" s="90">
        <f>SUM(R21:R25)</f>
        <v>272543105</v>
      </c>
    </row>
    <row r="27" spans="1:111" x14ac:dyDescent="0.2">
      <c r="A27" s="68" t="s">
        <v>244</v>
      </c>
      <c r="B27" s="52">
        <v>0</v>
      </c>
      <c r="C27" s="52">
        <v>0</v>
      </c>
      <c r="D27" s="52"/>
      <c r="E27" s="52">
        <v>0</v>
      </c>
      <c r="F27" s="47">
        <f t="shared" si="1"/>
        <v>0</v>
      </c>
      <c r="G27" s="52"/>
      <c r="H27" s="52"/>
      <c r="I27" s="52"/>
      <c r="J27" s="52"/>
      <c r="K27" s="52"/>
      <c r="L27" s="52">
        <v>0</v>
      </c>
      <c r="M27" s="52"/>
      <c r="N27" s="52">
        <f>-F27</f>
        <v>0</v>
      </c>
      <c r="O27" s="50"/>
      <c r="P27" s="75"/>
      <c r="Q27" s="75"/>
      <c r="R27" s="75"/>
    </row>
    <row r="28" spans="1:111" x14ac:dyDescent="0.2">
      <c r="A28" s="68" t="s">
        <v>243</v>
      </c>
      <c r="B28" s="52">
        <v>0</v>
      </c>
      <c r="C28" s="52"/>
      <c r="D28" s="52"/>
      <c r="E28" s="52">
        <v>0</v>
      </c>
      <c r="F28" s="47">
        <f t="shared" si="1"/>
        <v>0</v>
      </c>
      <c r="G28" s="52"/>
      <c r="H28" s="52"/>
      <c r="I28" s="52"/>
      <c r="J28" s="52">
        <f>-F28</f>
        <v>0</v>
      </c>
      <c r="K28" s="42"/>
      <c r="M28" s="52"/>
      <c r="N28" s="52"/>
      <c r="O28" s="50"/>
      <c r="P28" s="75"/>
      <c r="Q28" s="75"/>
      <c r="R28" s="75"/>
    </row>
    <row r="29" spans="1:111" x14ac:dyDescent="0.2">
      <c r="A29" s="68" t="s">
        <v>242</v>
      </c>
      <c r="B29" s="52">
        <v>0</v>
      </c>
      <c r="C29" s="89"/>
      <c r="D29" s="52"/>
      <c r="E29" s="52">
        <v>0</v>
      </c>
      <c r="F29" s="47">
        <f t="shared" si="1"/>
        <v>0</v>
      </c>
      <c r="G29" s="52"/>
      <c r="H29" s="52"/>
      <c r="I29" s="52"/>
      <c r="J29" s="52"/>
      <c r="K29" s="52"/>
      <c r="L29" s="52">
        <f>-F29</f>
        <v>0</v>
      </c>
      <c r="M29" s="52"/>
      <c r="N29" s="52"/>
      <c r="O29" s="50"/>
      <c r="P29" s="75"/>
      <c r="Q29" s="75"/>
      <c r="R29" s="75"/>
    </row>
    <row r="30" spans="1:111" x14ac:dyDescent="0.2">
      <c r="A30" s="88" t="s">
        <v>241</v>
      </c>
      <c r="B30" s="86">
        <f>-'5.BG G'!C50</f>
        <v>-33325309354</v>
      </c>
      <c r="C30" s="87">
        <v>0</v>
      </c>
      <c r="D30" s="86"/>
      <c r="E30" s="86">
        <f>-'5.BG G'!D50</f>
        <v>-4012663.1</v>
      </c>
      <c r="F30" s="81">
        <f t="shared" si="1"/>
        <v>-33321296690.900002</v>
      </c>
      <c r="G30" s="52"/>
      <c r="H30" s="52"/>
      <c r="I30" s="52"/>
      <c r="J30" s="52"/>
      <c r="K30" s="52"/>
      <c r="L30" s="52"/>
      <c r="M30" s="52"/>
      <c r="N30" s="52">
        <f>-F30</f>
        <v>33321296690.900002</v>
      </c>
      <c r="O30" s="50"/>
      <c r="P30" s="75"/>
      <c r="Q30" s="75"/>
      <c r="R30" s="75"/>
    </row>
    <row r="31" spans="1:111" x14ac:dyDescent="0.2">
      <c r="A31" s="68" t="s">
        <v>240</v>
      </c>
      <c r="B31" s="52">
        <v>0</v>
      </c>
      <c r="C31" s="42"/>
      <c r="D31" s="52">
        <v>0</v>
      </c>
      <c r="E31" s="52">
        <v>0</v>
      </c>
      <c r="F31" s="47">
        <f t="shared" si="1"/>
        <v>0</v>
      </c>
      <c r="G31" s="52"/>
      <c r="H31" s="52"/>
      <c r="I31" s="52"/>
      <c r="J31" s="52"/>
      <c r="K31" s="52"/>
      <c r="L31" s="52"/>
      <c r="M31" s="52"/>
      <c r="N31" s="52">
        <f>-F31</f>
        <v>0</v>
      </c>
      <c r="O31" s="50"/>
      <c r="P31" s="75"/>
      <c r="Q31" s="75"/>
      <c r="R31" s="75"/>
    </row>
    <row r="32" spans="1:111" x14ac:dyDescent="0.2">
      <c r="A32" s="85" t="s">
        <v>239</v>
      </c>
      <c r="B32" s="84">
        <v>0</v>
      </c>
      <c r="C32" s="84">
        <v>0</v>
      </c>
      <c r="D32" s="84">
        <v>0</v>
      </c>
      <c r="E32" s="84">
        <v>0</v>
      </c>
      <c r="F32" s="81">
        <f t="shared" si="1"/>
        <v>0</v>
      </c>
      <c r="G32" s="56"/>
      <c r="H32" s="56"/>
      <c r="I32" s="56"/>
      <c r="J32" s="56"/>
      <c r="K32" s="56"/>
      <c r="L32" s="56"/>
      <c r="M32" s="56"/>
      <c r="N32" s="56"/>
      <c r="O32" s="55"/>
      <c r="P32" s="75"/>
      <c r="Q32" s="75"/>
      <c r="R32" s="75"/>
    </row>
    <row r="33" spans="1:111" x14ac:dyDescent="0.2">
      <c r="A33" s="85" t="s">
        <v>224</v>
      </c>
      <c r="B33" s="84">
        <v>0</v>
      </c>
      <c r="C33" s="84">
        <v>0</v>
      </c>
      <c r="D33" s="84"/>
      <c r="E33" s="84">
        <v>0</v>
      </c>
      <c r="F33" s="81">
        <f t="shared" si="1"/>
        <v>0</v>
      </c>
      <c r="G33" s="56"/>
      <c r="H33" s="56"/>
      <c r="I33" s="56"/>
      <c r="J33" s="56"/>
      <c r="K33" s="56"/>
      <c r="L33" s="56"/>
      <c r="M33" s="56"/>
      <c r="N33" s="56"/>
      <c r="O33" s="55"/>
      <c r="P33" s="75"/>
      <c r="Q33" s="75"/>
      <c r="R33" s="75"/>
    </row>
    <row r="34" spans="1:111" x14ac:dyDescent="0.2">
      <c r="A34" s="85" t="s">
        <v>238</v>
      </c>
      <c r="B34" s="84">
        <v>0</v>
      </c>
      <c r="C34" s="84">
        <v>0</v>
      </c>
      <c r="D34" s="84">
        <v>0</v>
      </c>
      <c r="E34" s="84">
        <v>0</v>
      </c>
      <c r="F34" s="81">
        <f t="shared" si="1"/>
        <v>0</v>
      </c>
      <c r="G34" s="56"/>
      <c r="H34" s="56"/>
      <c r="I34" s="56"/>
      <c r="J34" s="56"/>
      <c r="K34" s="56"/>
      <c r="L34" s="56"/>
      <c r="M34" s="56"/>
      <c r="N34" s="56"/>
      <c r="O34" s="55"/>
      <c r="P34" s="75"/>
      <c r="Q34" s="75"/>
      <c r="R34" s="75"/>
    </row>
    <row r="35" spans="1:111" s="80" customFormat="1" x14ac:dyDescent="0.2">
      <c r="A35" s="85" t="s">
        <v>237</v>
      </c>
      <c r="B35" s="84">
        <f>-'5.BG G'!C52</f>
        <v>9863963</v>
      </c>
      <c r="C35" s="84">
        <v>0</v>
      </c>
      <c r="D35" s="84">
        <f>C35+9863963</f>
        <v>9863963</v>
      </c>
      <c r="E35" s="84">
        <f>-'5.BG G'!D52</f>
        <v>0</v>
      </c>
      <c r="F35" s="81">
        <f t="shared" si="1"/>
        <v>0</v>
      </c>
      <c r="G35" s="56"/>
      <c r="H35" s="56"/>
      <c r="I35" s="56"/>
      <c r="J35" s="56"/>
      <c r="K35" s="56"/>
      <c r="L35" s="56"/>
      <c r="M35" s="56"/>
      <c r="N35" s="56"/>
      <c r="O35" s="55"/>
      <c r="P35" s="75"/>
      <c r="Q35" s="75"/>
      <c r="R35" s="7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row>
    <row r="36" spans="1:111" x14ac:dyDescent="0.2">
      <c r="A36" s="101" t="s">
        <v>236</v>
      </c>
      <c r="B36" s="554">
        <v>0</v>
      </c>
      <c r="C36" s="99">
        <f>D37</f>
        <v>302075.8</v>
      </c>
      <c r="D36" s="99"/>
      <c r="E36" s="554">
        <f>-'5.BG G'!D52</f>
        <v>0</v>
      </c>
      <c r="F36" s="47">
        <f t="shared" si="1"/>
        <v>302075.8</v>
      </c>
      <c r="G36" s="52"/>
      <c r="H36" s="52"/>
      <c r="I36" s="52"/>
      <c r="J36" s="52"/>
      <c r="K36" s="52"/>
      <c r="M36" s="52"/>
      <c r="N36" s="52">
        <f>-F36</f>
        <v>-302075.8</v>
      </c>
      <c r="O36" s="50"/>
      <c r="P36" s="75"/>
      <c r="Q36" s="75"/>
      <c r="R36" s="75"/>
    </row>
    <row r="37" spans="1:111" s="80" customFormat="1" ht="13.5" thickBot="1" x14ac:dyDescent="0.25">
      <c r="A37" s="85" t="s">
        <v>235</v>
      </c>
      <c r="B37" s="82">
        <f>-'5.BG G'!C53</f>
        <v>-1127441592</v>
      </c>
      <c r="C37" s="84">
        <f>+D56</f>
        <v>1127441592</v>
      </c>
      <c r="D37" s="83">
        <f>-E37</f>
        <v>302075.8</v>
      </c>
      <c r="E37" s="82">
        <f>-'5.BG G'!D53</f>
        <v>-302075.8</v>
      </c>
      <c r="F37" s="81">
        <f t="shared" si="1"/>
        <v>-4.7672074288129807E-8</v>
      </c>
      <c r="G37" s="56"/>
      <c r="H37" s="56"/>
      <c r="I37" s="56"/>
      <c r="J37" s="56"/>
      <c r="K37" s="56"/>
      <c r="L37" s="56"/>
      <c r="M37" s="56"/>
      <c r="N37" s="56"/>
      <c r="O37" s="55"/>
      <c r="P37" s="75"/>
      <c r="Q37" s="75"/>
      <c r="R37" s="7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row>
    <row r="38" spans="1:111" ht="13.5" thickBot="1" x14ac:dyDescent="0.25">
      <c r="A38" s="79" t="s">
        <v>52</v>
      </c>
      <c r="B38" s="78">
        <f>SUM(B24:B37)</f>
        <v>-38757468196.406799</v>
      </c>
      <c r="C38" s="52"/>
      <c r="D38" s="52"/>
      <c r="E38" s="78">
        <f>SUM(E24:E37)</f>
        <v>-4937268.8914235225</v>
      </c>
      <c r="F38" s="47"/>
      <c r="G38" s="52"/>
      <c r="H38" s="52"/>
      <c r="I38" s="52"/>
      <c r="J38" s="52"/>
      <c r="K38" s="52"/>
      <c r="L38" s="52"/>
      <c r="M38" s="52"/>
      <c r="N38" s="52"/>
      <c r="O38" s="50"/>
      <c r="P38" s="75"/>
      <c r="Q38" s="75"/>
      <c r="R38" s="75"/>
    </row>
    <row r="39" spans="1:111" ht="13.5" thickTop="1" x14ac:dyDescent="0.2">
      <c r="A39" s="77" t="s">
        <v>234</v>
      </c>
      <c r="B39" s="76">
        <f>+B38+B22</f>
        <v>-0.47919464111328125</v>
      </c>
      <c r="C39" s="52"/>
      <c r="D39" s="52"/>
      <c r="E39" s="76">
        <f>+E38+E22</f>
        <v>7.8670401126146317E-4</v>
      </c>
      <c r="F39" s="47">
        <v>0</v>
      </c>
      <c r="G39" s="52"/>
      <c r="H39" s="52"/>
      <c r="I39" s="52"/>
      <c r="J39" s="52"/>
      <c r="K39" s="52"/>
      <c r="L39" s="52"/>
      <c r="M39" s="52"/>
      <c r="N39" s="52"/>
      <c r="O39" s="50"/>
      <c r="P39" s="75"/>
      <c r="Q39" s="75"/>
      <c r="R39" s="75"/>
    </row>
    <row r="40" spans="1:111" x14ac:dyDescent="0.2">
      <c r="A40" s="68" t="s">
        <v>233</v>
      </c>
      <c r="B40" s="52">
        <f>-'6.EERR G'!C13</f>
        <v>-2717031871</v>
      </c>
      <c r="C40" s="52"/>
      <c r="D40" s="52">
        <f>'Flujo de Fondos Calculo GS U$S'!D40*'6.EERR G'!C6</f>
        <v>2323183146</v>
      </c>
      <c r="E40" s="52"/>
      <c r="F40" s="47">
        <f t="shared" ref="F40:F51" si="2">B40-E40+C40-D40</f>
        <v>-5040215017</v>
      </c>
      <c r="G40" s="52">
        <f>-F40</f>
        <v>5040215017</v>
      </c>
      <c r="H40" s="52"/>
      <c r="I40" s="52"/>
      <c r="J40" s="52"/>
      <c r="K40" s="52"/>
      <c r="L40" s="52"/>
      <c r="M40" s="52"/>
      <c r="N40" s="52"/>
      <c r="O40" s="50"/>
    </row>
    <row r="41" spans="1:111" x14ac:dyDescent="0.2">
      <c r="A41" s="68" t="s">
        <v>232</v>
      </c>
      <c r="B41" s="52">
        <f>-'6.EERR G'!C11-'6.EERR G'!C12-'6.EERR G'!C14</f>
        <v>-11011002</v>
      </c>
      <c r="C41" s="52"/>
      <c r="D41" s="52"/>
      <c r="E41" s="52"/>
      <c r="F41" s="47">
        <f t="shared" si="2"/>
        <v>-11011002</v>
      </c>
      <c r="G41" s="52">
        <f>-F41</f>
        <v>11011002</v>
      </c>
      <c r="H41" s="52">
        <v>0</v>
      </c>
      <c r="I41" s="52"/>
      <c r="J41" s="52"/>
      <c r="K41" s="52"/>
      <c r="L41" s="52"/>
      <c r="M41" s="52"/>
      <c r="N41" s="52"/>
      <c r="O41" s="50"/>
    </row>
    <row r="42" spans="1:111" x14ac:dyDescent="0.2">
      <c r="A42" s="68" t="s">
        <v>231</v>
      </c>
      <c r="B42" s="52">
        <v>0</v>
      </c>
      <c r="C42" s="52"/>
      <c r="D42" s="52"/>
      <c r="E42" s="52"/>
      <c r="F42" s="47">
        <f t="shared" si="2"/>
        <v>0</v>
      </c>
      <c r="G42" s="52"/>
      <c r="H42" s="52"/>
      <c r="I42" s="52"/>
      <c r="J42" s="52"/>
      <c r="K42" s="52"/>
      <c r="L42" s="52"/>
      <c r="M42" s="52">
        <f>-F42</f>
        <v>0</v>
      </c>
      <c r="N42" s="52"/>
      <c r="O42" s="50"/>
    </row>
    <row r="43" spans="1:111" x14ac:dyDescent="0.2">
      <c r="A43" s="68" t="s">
        <v>230</v>
      </c>
      <c r="B43" s="52">
        <v>0</v>
      </c>
      <c r="C43" s="52"/>
      <c r="D43" s="52"/>
      <c r="E43" s="52"/>
      <c r="F43" s="47">
        <f t="shared" si="2"/>
        <v>0</v>
      </c>
      <c r="G43" s="52"/>
      <c r="H43" s="52"/>
      <c r="I43" s="52"/>
      <c r="J43" s="52"/>
      <c r="K43" s="52"/>
      <c r="L43" s="52"/>
      <c r="M43" s="52">
        <f>-B43</f>
        <v>0</v>
      </c>
      <c r="N43" s="52"/>
      <c r="O43" s="50"/>
    </row>
    <row r="44" spans="1:111" x14ac:dyDescent="0.2">
      <c r="A44" s="68" t="s">
        <v>229</v>
      </c>
      <c r="B44" s="52">
        <f>+'6.EERR G'!C21</f>
        <v>764779441</v>
      </c>
      <c r="C44" s="52"/>
      <c r="D44" s="52">
        <f>+'Flujo de Fondos Calculo GS U$S'!D44*'6.EERR G'!C6</f>
        <v>153672476</v>
      </c>
      <c r="E44" s="52"/>
      <c r="F44" s="47">
        <f t="shared" si="2"/>
        <v>611106965</v>
      </c>
      <c r="G44" s="52">
        <v>0</v>
      </c>
      <c r="H44" s="52"/>
      <c r="I44" s="52">
        <f>-F44</f>
        <v>-611106965</v>
      </c>
      <c r="J44" s="52"/>
      <c r="K44" s="52"/>
      <c r="L44" s="52"/>
      <c r="M44" s="52"/>
      <c r="N44" s="52"/>
      <c r="O44" s="50"/>
    </row>
    <row r="45" spans="1:111" x14ac:dyDescent="0.2">
      <c r="A45" s="68" t="s">
        <v>228</v>
      </c>
      <c r="B45" s="52">
        <v>0</v>
      </c>
      <c r="C45" s="52"/>
      <c r="D45" s="52"/>
      <c r="E45" s="52"/>
      <c r="F45" s="47">
        <f t="shared" si="2"/>
        <v>0</v>
      </c>
      <c r="G45" s="52"/>
      <c r="H45" s="52"/>
      <c r="I45" s="52"/>
      <c r="J45" s="52"/>
      <c r="K45" s="52">
        <f>-F45</f>
        <v>0</v>
      </c>
      <c r="L45" s="52"/>
      <c r="M45" s="52"/>
      <c r="N45" s="52"/>
      <c r="O45" s="50"/>
    </row>
    <row r="46" spans="1:111" x14ac:dyDescent="0.2">
      <c r="A46" s="68" t="s">
        <v>227</v>
      </c>
      <c r="B46" s="52">
        <f>+'6.EERR G'!C17</f>
        <v>693187839</v>
      </c>
      <c r="C46" s="52"/>
      <c r="D46" s="52">
        <f>+'Flujo de Fondos Calculo GS U$S'!D46*'6.EERR G'!C6</f>
        <v>693187840</v>
      </c>
      <c r="E46" s="52"/>
      <c r="F46" s="47">
        <f t="shared" si="2"/>
        <v>-1</v>
      </c>
      <c r="G46" s="52"/>
      <c r="H46" s="52"/>
      <c r="I46" s="52"/>
      <c r="J46" s="52"/>
      <c r="K46" s="52"/>
      <c r="L46" s="52">
        <f>-F46</f>
        <v>1</v>
      </c>
      <c r="M46" s="52"/>
      <c r="N46" s="52"/>
      <c r="O46" s="50"/>
    </row>
    <row r="47" spans="1:111" x14ac:dyDescent="0.2">
      <c r="A47" s="68" t="s">
        <v>226</v>
      </c>
      <c r="B47" s="74">
        <f>+'6.EERR G'!C19+'6.EERR G'!C20+'6.EERR G'!C22</f>
        <v>142634001</v>
      </c>
      <c r="C47" s="52"/>
      <c r="D47" s="67">
        <f>+'Flujo de Fondos Calculo GS U$S'!D47</f>
        <v>0</v>
      </c>
      <c r="E47" s="74"/>
      <c r="F47" s="47">
        <f t="shared" si="2"/>
        <v>142634001</v>
      </c>
      <c r="G47" s="52"/>
      <c r="H47" s="52"/>
      <c r="I47" s="52"/>
      <c r="J47" s="52"/>
      <c r="K47" s="52"/>
      <c r="L47" s="52">
        <f>-F47</f>
        <v>-142634001</v>
      </c>
      <c r="M47" s="52"/>
      <c r="N47" s="52"/>
      <c r="O47" s="50"/>
    </row>
    <row r="48" spans="1:111" x14ac:dyDescent="0.2">
      <c r="A48" s="70" t="s">
        <v>225</v>
      </c>
      <c r="B48" s="71">
        <v>0</v>
      </c>
      <c r="C48" s="59"/>
      <c r="D48" s="58"/>
      <c r="E48" s="71"/>
      <c r="F48" s="69">
        <f t="shared" si="2"/>
        <v>0</v>
      </c>
      <c r="G48" s="56"/>
      <c r="H48" s="56"/>
      <c r="I48" s="56"/>
      <c r="J48" s="56"/>
      <c r="K48" s="56"/>
      <c r="L48" s="56">
        <f>F48</f>
        <v>0</v>
      </c>
      <c r="M48" s="56"/>
      <c r="N48" s="56"/>
      <c r="O48" s="55"/>
    </row>
    <row r="49" spans="1:15" x14ac:dyDescent="0.2">
      <c r="A49" s="66" t="s">
        <v>224</v>
      </c>
      <c r="B49" s="73">
        <v>0</v>
      </c>
      <c r="C49" s="59"/>
      <c r="D49" s="58"/>
      <c r="E49" s="71"/>
      <c r="F49" s="69">
        <f t="shared" si="2"/>
        <v>0</v>
      </c>
      <c r="G49" s="56"/>
      <c r="H49" s="56"/>
      <c r="I49" s="56"/>
      <c r="J49" s="56"/>
      <c r="K49" s="56"/>
      <c r="L49" s="56">
        <f>-F49</f>
        <v>0</v>
      </c>
      <c r="M49" s="56"/>
      <c r="N49" s="56"/>
      <c r="O49" s="55"/>
    </row>
    <row r="50" spans="1:15" x14ac:dyDescent="0.2">
      <c r="A50" s="72" t="s">
        <v>223</v>
      </c>
      <c r="B50" s="71">
        <v>0</v>
      </c>
      <c r="C50" s="59"/>
      <c r="D50" s="58"/>
      <c r="E50" s="71"/>
      <c r="F50" s="69">
        <f t="shared" si="2"/>
        <v>0</v>
      </c>
      <c r="G50" s="56"/>
      <c r="H50" s="56"/>
      <c r="I50" s="56"/>
      <c r="J50" s="56"/>
      <c r="K50" s="56"/>
      <c r="L50" s="56">
        <f>-F50</f>
        <v>0</v>
      </c>
      <c r="M50" s="56"/>
      <c r="N50" s="56"/>
      <c r="O50" s="55"/>
    </row>
    <row r="51" spans="1:15" x14ac:dyDescent="0.2">
      <c r="A51" s="70" t="s">
        <v>222</v>
      </c>
      <c r="B51" s="59">
        <v>0</v>
      </c>
      <c r="C51" s="59"/>
      <c r="D51" s="58"/>
      <c r="E51" s="59"/>
      <c r="F51" s="69">
        <f t="shared" si="2"/>
        <v>0</v>
      </c>
      <c r="G51" s="52"/>
      <c r="H51" s="52"/>
      <c r="I51" s="52"/>
      <c r="J51" s="52"/>
      <c r="K51" s="52"/>
      <c r="L51" s="52"/>
      <c r="M51" s="52"/>
      <c r="N51" s="52">
        <f>+L5-F51</f>
        <v>0</v>
      </c>
      <c r="O51" s="50"/>
    </row>
    <row r="52" spans="1:15" x14ac:dyDescent="0.2">
      <c r="A52" s="68"/>
      <c r="B52" s="51"/>
      <c r="C52" s="52"/>
      <c r="D52" s="67"/>
      <c r="E52" s="51"/>
      <c r="F52" s="47"/>
      <c r="G52" s="52"/>
      <c r="H52" s="52"/>
      <c r="I52" s="52"/>
      <c r="J52" s="52"/>
      <c r="K52" s="52"/>
      <c r="L52" s="52"/>
      <c r="M52" s="52"/>
      <c r="N52" s="52"/>
      <c r="O52" s="50"/>
    </row>
    <row r="53" spans="1:15" x14ac:dyDescent="0.2">
      <c r="A53" s="68"/>
      <c r="B53" s="52"/>
      <c r="C53" s="52"/>
      <c r="D53" s="67"/>
      <c r="E53" s="51"/>
      <c r="F53" s="47"/>
      <c r="G53" s="52"/>
      <c r="H53" s="52"/>
      <c r="I53" s="52"/>
      <c r="J53" s="52"/>
      <c r="K53" s="52"/>
      <c r="L53" s="52"/>
      <c r="M53" s="52"/>
      <c r="N53" s="52"/>
      <c r="O53" s="50"/>
    </row>
    <row r="54" spans="1:15" x14ac:dyDescent="0.2">
      <c r="A54" s="68"/>
      <c r="B54" s="52">
        <v>0</v>
      </c>
      <c r="C54" s="52"/>
      <c r="D54" s="67"/>
      <c r="E54" s="51"/>
      <c r="F54" s="47"/>
      <c r="G54" s="52"/>
      <c r="H54" s="52"/>
      <c r="I54" s="52"/>
      <c r="J54" s="52"/>
      <c r="K54" s="52"/>
      <c r="L54" s="52"/>
      <c r="M54" s="52"/>
      <c r="N54" s="52"/>
      <c r="O54" s="50"/>
    </row>
    <row r="55" spans="1:15" ht="13.5" thickBot="1" x14ac:dyDescent="0.25">
      <c r="A55" s="66" t="s">
        <v>221</v>
      </c>
      <c r="B55" s="65">
        <v>0</v>
      </c>
      <c r="C55" s="64"/>
      <c r="D55" s="63"/>
      <c r="E55" s="58"/>
      <c r="F55" s="57">
        <f>B55-E55+C55-D55</f>
        <v>0</v>
      </c>
      <c r="G55" s="62"/>
      <c r="H55" s="56"/>
      <c r="I55" s="56"/>
      <c r="J55" s="56"/>
      <c r="K55" s="56"/>
      <c r="L55" s="56">
        <f>-F55</f>
        <v>0</v>
      </c>
      <c r="M55" s="56"/>
      <c r="N55" s="56"/>
      <c r="O55" s="55"/>
    </row>
    <row r="56" spans="1:15" ht="13.5" thickBot="1" x14ac:dyDescent="0.25">
      <c r="A56" s="61" t="s">
        <v>220</v>
      </c>
      <c r="B56" s="60">
        <f>SUM(B40:B55)*-1</f>
        <v>1127441592</v>
      </c>
      <c r="C56" s="59"/>
      <c r="D56" s="58">
        <f>+B56</f>
        <v>1127441592</v>
      </c>
      <c r="E56" s="58"/>
      <c r="F56" s="57">
        <f>B56-E56+C56-D56</f>
        <v>0</v>
      </c>
      <c r="G56" s="56"/>
      <c r="H56" s="56"/>
      <c r="I56" s="56"/>
      <c r="J56" s="56"/>
      <c r="K56" s="56"/>
      <c r="L56" s="56">
        <f>-F56</f>
        <v>0</v>
      </c>
      <c r="M56" s="56"/>
      <c r="N56" s="56"/>
      <c r="O56" s="55"/>
    </row>
    <row r="57" spans="1:15" ht="13.5" thickBot="1" x14ac:dyDescent="0.25">
      <c r="A57" s="54" t="s">
        <v>219</v>
      </c>
      <c r="B57" s="53">
        <f>+B56+B37</f>
        <v>0</v>
      </c>
      <c r="C57" s="53"/>
      <c r="D57" s="53"/>
      <c r="E57" s="48"/>
      <c r="F57" s="47"/>
      <c r="G57" s="51"/>
      <c r="H57" s="51"/>
      <c r="I57" s="51"/>
      <c r="J57" s="51"/>
      <c r="K57" s="51"/>
      <c r="L57" s="52"/>
      <c r="M57" s="52"/>
      <c r="N57" s="51"/>
      <c r="O57" s="50"/>
    </row>
    <row r="58" spans="1:15" ht="15.75" thickBot="1" x14ac:dyDescent="0.3">
      <c r="A58" s="49" t="s">
        <v>106</v>
      </c>
      <c r="B58" s="48"/>
      <c r="C58" s="48">
        <f>SUM(C9:C56)</f>
        <v>4307651092.8000002</v>
      </c>
      <c r="D58" s="48">
        <f>SUM(D9:D57)</f>
        <v>4307651092.8000002</v>
      </c>
      <c r="E58" s="48"/>
      <c r="F58" s="47">
        <f>SUM(F8:F57)</f>
        <v>-0.47998332977294922</v>
      </c>
      <c r="G58" s="46">
        <f t="shared" ref="G58:N58" si="3">SUM(G9:G56)</f>
        <v>3030426279.9164572</v>
      </c>
      <c r="H58" s="46">
        <f t="shared" si="3"/>
        <v>0</v>
      </c>
      <c r="I58" s="46">
        <f t="shared" si="3"/>
        <v>2999799915.4153757</v>
      </c>
      <c r="J58" s="46">
        <f t="shared" si="3"/>
        <v>0</v>
      </c>
      <c r="K58" s="46">
        <f t="shared" si="3"/>
        <v>0</v>
      </c>
      <c r="L58" s="46">
        <f t="shared" si="3"/>
        <v>-2996827352.4952641</v>
      </c>
      <c r="M58" s="46">
        <f t="shared" si="3"/>
        <v>-36086204076.3983</v>
      </c>
      <c r="N58" s="46">
        <f t="shared" si="3"/>
        <v>33320994615.100002</v>
      </c>
      <c r="O58" s="45">
        <f>SUM(F58:N58)</f>
        <v>268189381.05828857</v>
      </c>
    </row>
    <row r="59" spans="1:15" ht="15.75" x14ac:dyDescent="0.25">
      <c r="B59" s="44">
        <f>+B37+B56</f>
        <v>0</v>
      </c>
      <c r="D59" s="43">
        <f>D58-C58</f>
        <v>0</v>
      </c>
      <c r="L59" s="42"/>
      <c r="O59" s="41">
        <f>O58-O9</f>
        <v>2.7716159820556641E-6</v>
      </c>
    </row>
    <row r="60" spans="1:15" x14ac:dyDescent="0.2">
      <c r="A60" s="40"/>
      <c r="B60" s="40"/>
      <c r="C60" s="40"/>
    </row>
    <row r="61" spans="1:15" ht="20.25" x14ac:dyDescent="0.3">
      <c r="A61" s="39" t="s">
        <v>212</v>
      </c>
      <c r="B61" s="38"/>
      <c r="C61" s="38"/>
      <c r="D61" s="37"/>
      <c r="E61" s="37"/>
    </row>
    <row r="62" spans="1:15" ht="15" x14ac:dyDescent="0.2">
      <c r="A62" s="34"/>
      <c r="B62" s="34"/>
      <c r="C62" s="34"/>
      <c r="D62" s="26"/>
      <c r="E62" s="26">
        <v>0</v>
      </c>
    </row>
    <row r="63" spans="1:15" ht="15" x14ac:dyDescent="0.2">
      <c r="A63" s="33" t="s">
        <v>218</v>
      </c>
      <c r="B63" s="29">
        <f>+G58+1</f>
        <v>3030426280.9164572</v>
      </c>
      <c r="C63" s="32"/>
      <c r="D63" s="29"/>
      <c r="E63" s="26"/>
    </row>
    <row r="64" spans="1:15" ht="15" x14ac:dyDescent="0.2">
      <c r="A64" s="33" t="s">
        <v>217</v>
      </c>
      <c r="B64" s="29">
        <f>+H58</f>
        <v>0</v>
      </c>
      <c r="C64" s="32"/>
      <c r="D64" s="29"/>
      <c r="E64" s="26"/>
    </row>
    <row r="65" spans="1:5" ht="15" x14ac:dyDescent="0.2">
      <c r="A65" s="33" t="s">
        <v>216</v>
      </c>
      <c r="B65" s="29">
        <f>+I58</f>
        <v>2999799915.4153757</v>
      </c>
      <c r="C65" s="32"/>
      <c r="D65" s="29"/>
      <c r="E65" s="26"/>
    </row>
    <row r="66" spans="1:5" ht="15" x14ac:dyDescent="0.2">
      <c r="A66" s="33" t="s">
        <v>215</v>
      </c>
      <c r="B66" s="29">
        <f>+K58</f>
        <v>0</v>
      </c>
      <c r="C66" s="32"/>
      <c r="D66" s="29"/>
      <c r="E66" s="26"/>
    </row>
    <row r="67" spans="1:5" ht="15" x14ac:dyDescent="0.2">
      <c r="A67" s="33" t="s">
        <v>214</v>
      </c>
      <c r="B67" s="29">
        <f>+L58</f>
        <v>-2996827352.4952641</v>
      </c>
      <c r="C67" s="32"/>
      <c r="D67" s="29"/>
      <c r="E67" s="26"/>
    </row>
    <row r="68" spans="1:5" ht="15" x14ac:dyDescent="0.2">
      <c r="A68" s="33" t="s">
        <v>213</v>
      </c>
      <c r="B68" s="29">
        <f>+J58</f>
        <v>0</v>
      </c>
      <c r="C68" s="32"/>
      <c r="D68" s="29"/>
      <c r="E68" s="26"/>
    </row>
    <row r="69" spans="1:5" ht="15" x14ac:dyDescent="0.2">
      <c r="A69" s="34"/>
      <c r="B69" s="29"/>
      <c r="C69" s="32"/>
      <c r="D69" s="29"/>
      <c r="E69" s="26"/>
    </row>
    <row r="70" spans="1:5" ht="15.75" x14ac:dyDescent="0.25">
      <c r="A70" s="31" t="s">
        <v>212</v>
      </c>
      <c r="B70" s="29"/>
      <c r="C70" s="35">
        <f>SUM(B63:B68)</f>
        <v>3033398843.8365688</v>
      </c>
      <c r="D70" s="29"/>
      <c r="E70" s="26"/>
    </row>
    <row r="71" spans="1:5" ht="15" x14ac:dyDescent="0.2">
      <c r="A71" s="34"/>
      <c r="B71" s="29"/>
      <c r="C71" s="32"/>
      <c r="D71" s="29"/>
      <c r="E71" s="26"/>
    </row>
    <row r="72" spans="1:5" ht="15" x14ac:dyDescent="0.2">
      <c r="A72" s="33" t="s">
        <v>292</v>
      </c>
      <c r="B72" s="36">
        <f>+M16</f>
        <v>-20275043802.4347</v>
      </c>
      <c r="C72" s="32"/>
      <c r="D72" s="29"/>
      <c r="E72" s="26"/>
    </row>
    <row r="73" spans="1:5" ht="15" x14ac:dyDescent="0.2">
      <c r="A73" s="33" t="s">
        <v>211</v>
      </c>
      <c r="B73" s="36">
        <f>+M17+M19-1</f>
        <v>-15811160274.9636</v>
      </c>
      <c r="C73" s="32"/>
      <c r="D73" s="29"/>
      <c r="E73" s="26"/>
    </row>
    <row r="74" spans="1:5" ht="15" x14ac:dyDescent="0.2">
      <c r="A74" s="33" t="s">
        <v>210</v>
      </c>
      <c r="B74" s="36">
        <f>+M15</f>
        <v>0</v>
      </c>
      <c r="C74" s="32"/>
      <c r="D74" s="29"/>
      <c r="E74" s="26"/>
    </row>
    <row r="75" spans="1:5" ht="15" x14ac:dyDescent="0.2">
      <c r="A75" s="33" t="s">
        <v>209</v>
      </c>
      <c r="B75" s="36">
        <v>0</v>
      </c>
      <c r="C75" s="32"/>
      <c r="D75" s="29"/>
      <c r="E75" s="26"/>
    </row>
    <row r="76" spans="1:5" ht="15" x14ac:dyDescent="0.2">
      <c r="A76" s="33" t="s">
        <v>208</v>
      </c>
      <c r="B76" s="36">
        <v>0</v>
      </c>
      <c r="C76" s="32"/>
      <c r="D76" s="29"/>
      <c r="E76" s="26"/>
    </row>
    <row r="77" spans="1:5" ht="15" x14ac:dyDescent="0.2">
      <c r="A77" s="33"/>
      <c r="B77" s="36"/>
      <c r="C77" s="32"/>
      <c r="D77" s="29"/>
      <c r="E77" s="26"/>
    </row>
    <row r="78" spans="1:5" ht="15" x14ac:dyDescent="0.2">
      <c r="A78" s="33"/>
      <c r="B78" s="29">
        <v>0</v>
      </c>
      <c r="C78" s="32"/>
      <c r="D78" s="29"/>
      <c r="E78" s="26"/>
    </row>
    <row r="79" spans="1:5" ht="15" x14ac:dyDescent="0.2">
      <c r="A79" s="34"/>
      <c r="B79" s="29"/>
      <c r="C79" s="32"/>
      <c r="D79" s="29"/>
      <c r="E79" s="26"/>
    </row>
    <row r="80" spans="1:5" ht="15.75" x14ac:dyDescent="0.25">
      <c r="A80" s="31" t="s">
        <v>207</v>
      </c>
      <c r="B80" s="29"/>
      <c r="C80" s="35">
        <f>SUM(B72:B78)</f>
        <v>-36086204077.3983</v>
      </c>
      <c r="D80" s="29"/>
      <c r="E80" s="26"/>
    </row>
    <row r="81" spans="1:5" ht="15" x14ac:dyDescent="0.2">
      <c r="A81" s="34"/>
      <c r="B81" s="29"/>
      <c r="C81" s="32"/>
      <c r="D81" s="29"/>
      <c r="E81" s="26"/>
    </row>
    <row r="82" spans="1:5" ht="15.75" x14ac:dyDescent="0.25">
      <c r="A82" s="31" t="s">
        <v>206</v>
      </c>
      <c r="B82" s="29"/>
      <c r="C82" s="32"/>
      <c r="D82" s="29"/>
      <c r="E82" s="26"/>
    </row>
    <row r="83" spans="1:5" ht="15" x14ac:dyDescent="0.2">
      <c r="A83" s="34"/>
      <c r="B83" s="29"/>
      <c r="C83" s="32"/>
      <c r="D83" s="29"/>
      <c r="E83" s="26"/>
    </row>
    <row r="84" spans="1:5" ht="15" x14ac:dyDescent="0.2">
      <c r="A84" s="33" t="s">
        <v>205</v>
      </c>
      <c r="B84" s="29">
        <f>+N24</f>
        <v>0</v>
      </c>
      <c r="C84" s="32"/>
      <c r="D84" s="29"/>
      <c r="E84" s="26"/>
    </row>
    <row r="85" spans="1:5" ht="15" x14ac:dyDescent="0.2">
      <c r="A85" s="33" t="s">
        <v>204</v>
      </c>
      <c r="B85" s="36">
        <f>+N36</f>
        <v>-302075.8</v>
      </c>
      <c r="C85" s="32"/>
      <c r="D85" s="29"/>
      <c r="E85" s="26"/>
    </row>
    <row r="86" spans="1:5" ht="15" x14ac:dyDescent="0.2">
      <c r="A86" s="33" t="s">
        <v>203</v>
      </c>
      <c r="B86" s="29">
        <f>+N30</f>
        <v>33321296690.900002</v>
      </c>
      <c r="C86" s="32"/>
      <c r="D86" s="29"/>
      <c r="E86" s="26"/>
    </row>
    <row r="87" spans="1:5" ht="15" x14ac:dyDescent="0.2">
      <c r="A87" s="34"/>
      <c r="B87" s="29"/>
      <c r="C87" s="32"/>
      <c r="D87" s="29"/>
      <c r="E87" s="26"/>
    </row>
    <row r="88" spans="1:5" ht="15.75" x14ac:dyDescent="0.25">
      <c r="A88" s="31" t="s">
        <v>202</v>
      </c>
      <c r="B88" s="29"/>
      <c r="C88" s="35">
        <f>SUM(B84:B86)</f>
        <v>33320994615.100002</v>
      </c>
      <c r="D88" s="29"/>
      <c r="E88" s="26"/>
    </row>
    <row r="89" spans="1:5" ht="15" x14ac:dyDescent="0.2">
      <c r="A89" s="34"/>
      <c r="B89" s="29"/>
      <c r="C89" s="32"/>
      <c r="D89" s="29"/>
      <c r="E89" s="26"/>
    </row>
    <row r="90" spans="1:5" ht="15.75" x14ac:dyDescent="0.25">
      <c r="A90" s="33" t="s">
        <v>201</v>
      </c>
      <c r="B90" s="29"/>
      <c r="C90" s="32">
        <f>C88+C80+C70</f>
        <v>268189381.53827095</v>
      </c>
      <c r="D90" s="29">
        <f>O58</f>
        <v>268189381.05828857</v>
      </c>
      <c r="E90" s="28">
        <f>D90-C90</f>
        <v>-0.47998237609863281</v>
      </c>
    </row>
    <row r="91" spans="1:5" ht="15.75" x14ac:dyDescent="0.25">
      <c r="A91" s="33" t="s">
        <v>200</v>
      </c>
      <c r="B91" s="29"/>
      <c r="C91" s="32">
        <f>+E9</f>
        <v>9033.9383142495644</v>
      </c>
      <c r="D91" s="29"/>
      <c r="E91" s="28"/>
    </row>
    <row r="92" spans="1:5" ht="15.75" x14ac:dyDescent="0.25">
      <c r="A92" s="31" t="s">
        <v>199</v>
      </c>
      <c r="B92" s="30"/>
      <c r="C92" s="30">
        <f>SUM(C90:C91)</f>
        <v>268198415.47658521</v>
      </c>
      <c r="D92" s="29">
        <f>B9</f>
        <v>268198414.99660006</v>
      </c>
      <c r="E92" s="28">
        <f>D92-C92</f>
        <v>-0.47998514771461487</v>
      </c>
    </row>
    <row r="93" spans="1:5" ht="15" x14ac:dyDescent="0.2">
      <c r="A93" s="26"/>
      <c r="B93" s="26"/>
      <c r="C93" s="26"/>
      <c r="D93" s="26"/>
      <c r="E93" s="26"/>
    </row>
    <row r="94" spans="1:5" ht="15" x14ac:dyDescent="0.2">
      <c r="A94" s="26"/>
      <c r="B94" s="26"/>
      <c r="C94" s="26"/>
      <c r="D94" s="26"/>
      <c r="E94" s="26"/>
    </row>
    <row r="95" spans="1:5" ht="15" x14ac:dyDescent="0.2">
      <c r="A95" s="26"/>
      <c r="B95" s="26"/>
      <c r="C95" s="27"/>
      <c r="D95" s="26"/>
      <c r="E95" s="26"/>
    </row>
    <row r="96" spans="1:5" ht="15" x14ac:dyDescent="0.2">
      <c r="A96" s="26"/>
      <c r="B96" s="26"/>
      <c r="C96" s="26"/>
      <c r="D96" s="26"/>
      <c r="E96" s="26"/>
    </row>
    <row r="97" spans="1:5" ht="15" x14ac:dyDescent="0.2">
      <c r="A97" s="26"/>
      <c r="B97" s="26"/>
      <c r="C97" s="26"/>
      <c r="D97" s="26"/>
      <c r="E97" s="26"/>
    </row>
    <row r="98" spans="1:5" ht="15" x14ac:dyDescent="0.2">
      <c r="A98" s="26"/>
      <c r="B98" s="26"/>
      <c r="C98" s="26"/>
      <c r="D98" s="26"/>
      <c r="E98" s="26"/>
    </row>
    <row r="99" spans="1:5" ht="15" x14ac:dyDescent="0.2">
      <c r="A99" s="26"/>
      <c r="B99" s="26"/>
      <c r="C99" s="26"/>
      <c r="D99" s="26"/>
      <c r="E99" s="26"/>
    </row>
    <row r="100" spans="1:5" ht="15" x14ac:dyDescent="0.2">
      <c r="A100" s="26"/>
      <c r="B100" s="26"/>
      <c r="C100" s="26"/>
      <c r="D100" s="26"/>
      <c r="E100" s="26"/>
    </row>
    <row r="101" spans="1:5" ht="15" x14ac:dyDescent="0.2">
      <c r="A101" s="26"/>
      <c r="B101" s="26"/>
      <c r="C101" s="26"/>
      <c r="D101" s="26"/>
      <c r="E101" s="26"/>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pageSetUpPr fitToPage="1"/>
  </sheetPr>
  <dimension ref="A1:J37"/>
  <sheetViews>
    <sheetView showGridLines="0" topLeftCell="B1" workbookViewId="0">
      <selection activeCell="G122" sqref="G122"/>
    </sheetView>
  </sheetViews>
  <sheetFormatPr baseColWidth="10" defaultColWidth="9.140625" defaultRowHeight="16.5" x14ac:dyDescent="0.3"/>
  <cols>
    <col min="1" max="1" width="11.85546875" style="274" customWidth="1"/>
    <col min="2" max="2" width="63.42578125" style="274" customWidth="1"/>
    <col min="3" max="3" width="23.42578125" style="381" customWidth="1"/>
    <col min="4" max="4" width="3.42578125" style="274" customWidth="1"/>
    <col min="5" max="5" width="21.28515625" style="381" customWidth="1"/>
    <col min="6" max="6" width="6.42578125" style="282" customWidth="1"/>
    <col min="7" max="7" width="17" style="282" bestFit="1" customWidth="1"/>
    <col min="8" max="8" width="12.28515625" style="282" bestFit="1" customWidth="1"/>
    <col min="9" max="9" width="19.140625" style="282" customWidth="1"/>
    <col min="10" max="10" width="12.85546875" style="282" bestFit="1" customWidth="1"/>
    <col min="11" max="16384" width="9.140625" style="282"/>
  </cols>
  <sheetData>
    <row r="1" spans="1:10" x14ac:dyDescent="0.3">
      <c r="B1" s="278"/>
      <c r="C1" s="415"/>
      <c r="E1" s="415"/>
      <c r="F1" s="278"/>
      <c r="G1" s="278"/>
      <c r="H1" s="437"/>
    </row>
    <row r="2" spans="1:10" x14ac:dyDescent="0.3">
      <c r="B2" s="278"/>
      <c r="C2" s="474"/>
      <c r="E2" s="703"/>
      <c r="F2" s="703"/>
      <c r="G2" s="703"/>
      <c r="H2" s="703"/>
    </row>
    <row r="3" spans="1:10" ht="27" x14ac:dyDescent="0.5">
      <c r="B3" s="695" t="s">
        <v>323</v>
      </c>
      <c r="C3" s="695"/>
      <c r="D3" s="695"/>
      <c r="E3" s="695"/>
      <c r="F3" s="351"/>
      <c r="G3" s="704"/>
      <c r="H3" s="704"/>
    </row>
    <row r="4" spans="1:10" ht="27" x14ac:dyDescent="0.5">
      <c r="A4" s="282"/>
      <c r="B4" s="698" t="s">
        <v>184</v>
      </c>
      <c r="C4" s="698"/>
      <c r="D4" s="698"/>
      <c r="E4" s="698"/>
    </row>
    <row r="5" spans="1:10" x14ac:dyDescent="0.3">
      <c r="A5" s="282"/>
      <c r="B5" s="690" t="s">
        <v>356</v>
      </c>
      <c r="C5" s="690"/>
      <c r="D5" s="690"/>
      <c r="E5" s="690"/>
    </row>
    <row r="6" spans="1:10" ht="16.5" customHeight="1" x14ac:dyDescent="0.3">
      <c r="A6" s="350"/>
      <c r="B6" s="697" t="s">
        <v>58</v>
      </c>
      <c r="C6" s="697"/>
      <c r="D6" s="697"/>
      <c r="E6" s="697"/>
    </row>
    <row r="7" spans="1:10" x14ac:dyDescent="0.3">
      <c r="A7" s="350"/>
      <c r="B7" s="350"/>
      <c r="C7" s="475"/>
      <c r="G7" s="476"/>
      <c r="H7" s="476"/>
      <c r="I7" s="476"/>
    </row>
    <row r="8" spans="1:10" s="499" customFormat="1" x14ac:dyDescent="0.3">
      <c r="A8" s="498"/>
      <c r="B8" s="507"/>
      <c r="C8" s="477">
        <f>+INDICE!Q3</f>
        <v>2024</v>
      </c>
      <c r="D8" s="478"/>
      <c r="E8" s="566">
        <f>+INDICE!Q2</f>
        <v>2023</v>
      </c>
      <c r="G8" s="500"/>
      <c r="H8" s="500"/>
      <c r="I8" s="357"/>
      <c r="J8" s="357"/>
    </row>
    <row r="9" spans="1:10" s="505" customFormat="1" x14ac:dyDescent="0.25">
      <c r="A9" s="501"/>
      <c r="B9" s="502"/>
      <c r="C9" s="503" t="s">
        <v>0</v>
      </c>
      <c r="D9" s="504"/>
      <c r="E9" s="567" t="s">
        <v>0</v>
      </c>
      <c r="G9" s="506"/>
      <c r="H9" s="506"/>
      <c r="I9" s="506"/>
    </row>
    <row r="10" spans="1:10" s="479" customFormat="1" x14ac:dyDescent="0.3">
      <c r="A10" s="274"/>
      <c r="B10" s="391"/>
      <c r="C10" s="480"/>
      <c r="D10" s="360"/>
      <c r="E10" s="568"/>
      <c r="G10" s="473"/>
      <c r="H10" s="473"/>
      <c r="I10" s="473"/>
    </row>
    <row r="11" spans="1:10" s="479" customFormat="1" x14ac:dyDescent="0.3">
      <c r="A11" s="274"/>
      <c r="B11" s="395" t="s">
        <v>1</v>
      </c>
      <c r="C11" s="481">
        <f>+'Flujo de Fondos Calculo GS'!C91</f>
        <v>9033.9383142495644</v>
      </c>
      <c r="D11" s="482"/>
      <c r="E11" s="569">
        <v>0</v>
      </c>
      <c r="G11" s="473"/>
      <c r="H11" s="473"/>
      <c r="I11" s="473"/>
    </row>
    <row r="12" spans="1:10" s="479" customFormat="1" x14ac:dyDescent="0.3">
      <c r="A12" s="274"/>
      <c r="B12" s="391" t="s">
        <v>2</v>
      </c>
      <c r="C12" s="480"/>
      <c r="D12" s="482"/>
      <c r="E12" s="568"/>
      <c r="G12" s="473"/>
      <c r="H12" s="473"/>
      <c r="I12" s="473"/>
    </row>
    <row r="13" spans="1:10" s="479" customFormat="1" x14ac:dyDescent="0.3">
      <c r="A13" s="350"/>
      <c r="B13" s="395" t="s">
        <v>3</v>
      </c>
      <c r="C13" s="483"/>
      <c r="D13" s="484"/>
      <c r="E13" s="570"/>
      <c r="G13" s="473"/>
      <c r="H13" s="485"/>
      <c r="I13" s="473"/>
    </row>
    <row r="14" spans="1:10" s="479" customFormat="1" x14ac:dyDescent="0.3">
      <c r="A14" s="350"/>
      <c r="B14" s="395" t="s">
        <v>4</v>
      </c>
      <c r="C14" s="483"/>
      <c r="D14" s="484"/>
      <c r="E14" s="570"/>
      <c r="G14" s="473"/>
      <c r="H14" s="485"/>
      <c r="I14" s="486"/>
    </row>
    <row r="15" spans="1:10" s="479" customFormat="1" x14ac:dyDescent="0.3">
      <c r="A15" s="274"/>
      <c r="B15" s="391" t="s">
        <v>5</v>
      </c>
      <c r="C15" s="487">
        <f>+'Flujo de Fondos Calculo GS'!B63</f>
        <v>3030426280.9164572</v>
      </c>
      <c r="D15" s="484"/>
      <c r="E15" s="571">
        <v>15607923</v>
      </c>
      <c r="G15" s="473"/>
      <c r="H15" s="485"/>
      <c r="I15" s="327"/>
    </row>
    <row r="16" spans="1:10" s="479" customFormat="1" x14ac:dyDescent="0.3">
      <c r="A16" s="274"/>
      <c r="B16" s="391" t="s">
        <v>6</v>
      </c>
      <c r="C16" s="488">
        <v>0</v>
      </c>
      <c r="D16" s="484"/>
      <c r="E16" s="571">
        <v>0</v>
      </c>
      <c r="G16" s="473"/>
      <c r="H16" s="485"/>
      <c r="I16" s="473"/>
    </row>
    <row r="17" spans="1:10" s="479" customFormat="1" x14ac:dyDescent="0.3">
      <c r="A17" s="274"/>
      <c r="B17" s="391" t="s">
        <v>7</v>
      </c>
      <c r="C17" s="487">
        <f>+'Flujo de Fondos Calculo GS'!B67+'Flujo de Fondos Calculo GS'!B65</f>
        <v>2972562.9201116562</v>
      </c>
      <c r="D17" s="484"/>
      <c r="E17" s="571">
        <v>9551859471.1252003</v>
      </c>
      <c r="G17" s="473"/>
      <c r="H17" s="473"/>
      <c r="I17" s="473"/>
    </row>
    <row r="18" spans="1:10" s="479" customFormat="1" x14ac:dyDescent="0.3">
      <c r="A18" s="274"/>
      <c r="B18" s="391" t="s">
        <v>8</v>
      </c>
      <c r="C18" s="489">
        <f>+'4.FLUJO EFECTIVO USD'!C19*INDICE!N3</f>
        <v>0</v>
      </c>
      <c r="D18" s="484"/>
      <c r="E18" s="571">
        <v>0</v>
      </c>
      <c r="G18" s="473"/>
      <c r="H18" s="473"/>
      <c r="I18" s="473"/>
    </row>
    <row r="19" spans="1:10" s="633" customFormat="1" x14ac:dyDescent="0.3">
      <c r="A19" s="628"/>
      <c r="B19" s="629" t="s">
        <v>9</v>
      </c>
      <c r="C19" s="630">
        <f>+C15+C16+C17+C18</f>
        <v>3033398843.8365688</v>
      </c>
      <c r="D19" s="631"/>
      <c r="E19" s="632">
        <v>9567467394.1252003</v>
      </c>
      <c r="G19" s="634"/>
      <c r="H19" s="634"/>
      <c r="I19" s="634"/>
    </row>
    <row r="20" spans="1:10" s="479" customFormat="1" x14ac:dyDescent="0.3">
      <c r="A20" s="274"/>
      <c r="B20" s="391"/>
      <c r="C20" s="483"/>
      <c r="D20" s="484"/>
      <c r="E20" s="570"/>
      <c r="G20" s="473"/>
      <c r="H20" s="473"/>
      <c r="I20" s="473"/>
    </row>
    <row r="21" spans="1:10" s="479" customFormat="1" x14ac:dyDescent="0.3">
      <c r="A21" s="274"/>
      <c r="B21" s="395" t="s">
        <v>10</v>
      </c>
      <c r="C21" s="483"/>
      <c r="D21" s="484"/>
      <c r="E21" s="572"/>
      <c r="G21" s="473"/>
      <c r="H21" s="473"/>
      <c r="I21" s="473"/>
    </row>
    <row r="22" spans="1:10" s="479" customFormat="1" x14ac:dyDescent="0.3">
      <c r="A22" s="350"/>
      <c r="B22" s="391" t="s">
        <v>11</v>
      </c>
      <c r="C22" s="488">
        <v>0</v>
      </c>
      <c r="D22" s="484"/>
      <c r="E22" s="572">
        <v>0</v>
      </c>
      <c r="G22" s="473"/>
      <c r="H22" s="473"/>
      <c r="I22" s="473"/>
    </row>
    <row r="23" spans="1:10" s="479" customFormat="1" x14ac:dyDescent="0.3">
      <c r="A23" s="350"/>
      <c r="B23" s="391" t="s">
        <v>59</v>
      </c>
      <c r="C23" s="488">
        <v>0</v>
      </c>
      <c r="D23" s="484"/>
      <c r="E23" s="572">
        <v>0</v>
      </c>
      <c r="G23" s="473"/>
      <c r="H23" s="473"/>
      <c r="I23" s="473"/>
    </row>
    <row r="24" spans="1:10" s="479" customFormat="1" x14ac:dyDescent="0.3">
      <c r="A24" s="350"/>
      <c r="B24" s="391" t="s">
        <v>12</v>
      </c>
      <c r="C24" s="488">
        <f>+'Flujo de Fondos Calculo GS'!C80</f>
        <v>-36086204077.3983</v>
      </c>
      <c r="D24" s="484"/>
      <c r="E24" s="572">
        <v>-15453360338.787201</v>
      </c>
      <c r="G24" s="473"/>
      <c r="H24" s="473"/>
      <c r="I24" s="473"/>
    </row>
    <row r="25" spans="1:10" s="479" customFormat="1" x14ac:dyDescent="0.3">
      <c r="A25" s="274"/>
      <c r="B25" s="391" t="s">
        <v>13</v>
      </c>
      <c r="C25" s="490">
        <f>+'Flujo de Fondos Calculo GS'!C88</f>
        <v>33320994615.100002</v>
      </c>
      <c r="D25" s="484"/>
      <c r="E25" s="573">
        <v>5467930000</v>
      </c>
      <c r="G25" s="473"/>
    </row>
    <row r="26" spans="1:10" s="479" customFormat="1" x14ac:dyDescent="0.3">
      <c r="A26" s="274"/>
      <c r="B26" s="391" t="s">
        <v>14</v>
      </c>
      <c r="C26" s="491">
        <f>+C24+C25+C23</f>
        <v>-2765209462.2982979</v>
      </c>
      <c r="D26" s="484"/>
      <c r="E26" s="575">
        <v>-9985430338.7872009</v>
      </c>
      <c r="G26" s="492"/>
    </row>
    <row r="27" spans="1:10" s="479" customFormat="1" ht="17.25" thickBot="1" x14ac:dyDescent="0.35">
      <c r="A27" s="350"/>
      <c r="B27" s="395" t="s">
        <v>15</v>
      </c>
      <c r="C27" s="493">
        <f>+C19+C26+C11</f>
        <v>268198415.47658521</v>
      </c>
      <c r="D27" s="493"/>
      <c r="E27" s="493">
        <v>-417962944.66200066</v>
      </c>
      <c r="G27" s="473"/>
      <c r="I27" s="473"/>
      <c r="J27" s="473"/>
    </row>
    <row r="28" spans="1:10" s="479" customFormat="1" ht="17.25" thickTop="1" x14ac:dyDescent="0.3">
      <c r="A28" s="274"/>
      <c r="B28" s="387"/>
      <c r="C28" s="618">
        <f>C27-'5.BG G'!C12</f>
        <v>0.47998514771461487</v>
      </c>
      <c r="D28" s="494"/>
      <c r="E28" s="574">
        <f>E27-'5.BG G'!D12</f>
        <v>-417971978.60031492</v>
      </c>
      <c r="G28" s="492"/>
      <c r="I28" s="473"/>
    </row>
    <row r="29" spans="1:10" s="479" customFormat="1" x14ac:dyDescent="0.3">
      <c r="A29" s="274"/>
      <c r="B29" s="274"/>
      <c r="C29" s="495">
        <f>+C27-'5.BG G'!C12</f>
        <v>0.47998514771461487</v>
      </c>
      <c r="D29" s="496"/>
      <c r="E29" s="495"/>
      <c r="G29" s="473"/>
    </row>
    <row r="30" spans="1:10" x14ac:dyDescent="0.3">
      <c r="B30" s="274" t="s">
        <v>154</v>
      </c>
      <c r="D30" s="377"/>
      <c r="G30" s="476"/>
    </row>
    <row r="31" spans="1:10" x14ac:dyDescent="0.3">
      <c r="B31" s="325"/>
      <c r="C31" s="497"/>
      <c r="D31" s="476"/>
      <c r="E31" s="497"/>
      <c r="F31" s="476"/>
      <c r="G31" s="476"/>
      <c r="H31" s="476"/>
      <c r="I31" s="476"/>
    </row>
    <row r="32" spans="1:10" x14ac:dyDescent="0.3">
      <c r="B32" s="347"/>
      <c r="D32" s="377"/>
    </row>
    <row r="33" spans="2:7" x14ac:dyDescent="0.3">
      <c r="B33" s="325"/>
      <c r="D33" s="377"/>
    </row>
    <row r="34" spans="2:7" x14ac:dyDescent="0.3">
      <c r="D34" s="377"/>
    </row>
    <row r="35" spans="2:7" x14ac:dyDescent="0.3">
      <c r="B35" s="360"/>
      <c r="C35" s="697"/>
      <c r="D35" s="697"/>
      <c r="E35" s="697"/>
      <c r="F35" s="697"/>
      <c r="G35" s="697"/>
    </row>
    <row r="36" spans="2:7" x14ac:dyDescent="0.3">
      <c r="B36" s="360"/>
      <c r="C36" s="697"/>
      <c r="D36" s="697"/>
      <c r="E36" s="697"/>
      <c r="F36" s="697"/>
      <c r="G36" s="697"/>
    </row>
    <row r="37" spans="2:7" x14ac:dyDescent="0.3">
      <c r="D37" s="377"/>
    </row>
  </sheetData>
  <mergeCells count="9">
    <mergeCell ref="C36:G36"/>
    <mergeCell ref="B3:E3"/>
    <mergeCell ref="B6:E6"/>
    <mergeCell ref="E2:F2"/>
    <mergeCell ref="G2:H2"/>
    <mergeCell ref="G3:H3"/>
    <mergeCell ref="B4:E4"/>
    <mergeCell ref="C35:G35"/>
    <mergeCell ref="B5:E5"/>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2"/>
  <dimension ref="A2:G17"/>
  <sheetViews>
    <sheetView showGridLines="0" topLeftCell="A5" zoomScaleNormal="100" workbookViewId="0">
      <selection activeCell="C30" sqref="C30"/>
    </sheetView>
  </sheetViews>
  <sheetFormatPr baseColWidth="10" defaultColWidth="11.42578125" defaultRowHeight="16.5" x14ac:dyDescent="0.3"/>
  <cols>
    <col min="1" max="4" width="11.42578125" style="256"/>
    <col min="5" max="5" width="21.42578125" style="256" customWidth="1"/>
    <col min="6" max="6" width="24.140625" style="256" customWidth="1"/>
    <col min="7" max="16384" width="11.42578125" style="256"/>
  </cols>
  <sheetData>
    <row r="2" spans="1:7" ht="15" customHeight="1" x14ac:dyDescent="0.3">
      <c r="A2" s="708" t="s">
        <v>81</v>
      </c>
      <c r="B2" s="708"/>
      <c r="C2" s="708"/>
      <c r="D2" s="708"/>
      <c r="E2" s="708"/>
      <c r="F2" s="708"/>
      <c r="G2" s="708"/>
    </row>
    <row r="3" spans="1:7" x14ac:dyDescent="0.3">
      <c r="B3" s="508"/>
    </row>
    <row r="4" spans="1:7" x14ac:dyDescent="0.3">
      <c r="B4" s="508"/>
    </row>
    <row r="5" spans="1:7" x14ac:dyDescent="0.3">
      <c r="A5" s="508" t="s">
        <v>82</v>
      </c>
      <c r="B5" s="509"/>
      <c r="C5" s="509"/>
    </row>
    <row r="6" spans="1:7" x14ac:dyDescent="0.3">
      <c r="A6" s="510" t="s">
        <v>349</v>
      </c>
      <c r="B6" s="509"/>
      <c r="C6" s="509"/>
    </row>
    <row r="8" spans="1:7" x14ac:dyDescent="0.3">
      <c r="B8" s="508"/>
    </row>
    <row r="9" spans="1:7" x14ac:dyDescent="0.3">
      <c r="B9" s="709" t="s">
        <v>353</v>
      </c>
      <c r="C9" s="709"/>
      <c r="D9" s="709"/>
      <c r="E9" s="709"/>
      <c r="F9" s="709"/>
    </row>
    <row r="10" spans="1:7" x14ac:dyDescent="0.3">
      <c r="B10" s="709"/>
      <c r="C10" s="709"/>
      <c r="D10" s="709"/>
      <c r="E10" s="709"/>
      <c r="F10" s="709"/>
    </row>
    <row r="11" spans="1:7" ht="119.1" customHeight="1" x14ac:dyDescent="0.3">
      <c r="B11" s="709"/>
      <c r="C11" s="709"/>
      <c r="D11" s="709"/>
      <c r="E11" s="709"/>
      <c r="F11" s="709"/>
    </row>
    <row r="12" spans="1:7" x14ac:dyDescent="0.3">
      <c r="B12" s="508" t="s">
        <v>83</v>
      </c>
    </row>
    <row r="13" spans="1:7" x14ac:dyDescent="0.3">
      <c r="B13" s="508"/>
    </row>
    <row r="14" spans="1:7" x14ac:dyDescent="0.3">
      <c r="B14" s="508"/>
    </row>
    <row r="15" spans="1:7" x14ac:dyDescent="0.3">
      <c r="B15" s="508"/>
    </row>
    <row r="16" spans="1:7" x14ac:dyDescent="0.3">
      <c r="B16" s="510" t="s">
        <v>84</v>
      </c>
    </row>
    <row r="17" spans="2:2" x14ac:dyDescent="0.3">
      <c r="B17" s="508" t="s">
        <v>85</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3">
    <tabColor theme="7"/>
    <pageSetUpPr fitToPage="1"/>
  </sheetPr>
  <dimension ref="A2:W178"/>
  <sheetViews>
    <sheetView showGridLines="0" topLeftCell="A113" zoomScaleNormal="100" workbookViewId="0">
      <selection activeCell="G138" sqref="G138"/>
    </sheetView>
  </sheetViews>
  <sheetFormatPr baseColWidth="10" defaultColWidth="11.42578125" defaultRowHeight="16.5" x14ac:dyDescent="0.3"/>
  <cols>
    <col min="1" max="1" width="43.28515625" style="256" customWidth="1"/>
    <col min="2" max="2" width="34.7109375" style="256" customWidth="1"/>
    <col min="3" max="3" width="17" style="256" customWidth="1"/>
    <col min="4" max="4" width="15" style="256" bestFit="1" customWidth="1"/>
    <col min="5" max="5" width="19.42578125" style="256" customWidth="1"/>
    <col min="6" max="6" width="23" style="256" bestFit="1" customWidth="1"/>
    <col min="7" max="7" width="16.28515625" style="256" customWidth="1"/>
    <col min="8" max="16384" width="11.42578125" style="256"/>
  </cols>
  <sheetData>
    <row r="2" spans="1:23" x14ac:dyDescent="0.3">
      <c r="A2" s="708" t="s">
        <v>75</v>
      </c>
      <c r="B2" s="708"/>
      <c r="C2" s="708"/>
      <c r="D2" s="708"/>
      <c r="E2" s="708"/>
      <c r="F2" s="708"/>
      <c r="G2" s="708"/>
    </row>
    <row r="3" spans="1:23" x14ac:dyDescent="0.3">
      <c r="A3" s="708" t="s">
        <v>350</v>
      </c>
      <c r="B3" s="708"/>
      <c r="C3" s="708"/>
      <c r="D3" s="708"/>
      <c r="E3" s="708"/>
      <c r="F3" s="708"/>
      <c r="G3" s="708"/>
    </row>
    <row r="4" spans="1:23" x14ac:dyDescent="0.3">
      <c r="A4" s="511"/>
      <c r="B4" s="511"/>
      <c r="C4" s="511"/>
      <c r="D4" s="511"/>
      <c r="E4" s="511"/>
      <c r="F4" s="511"/>
      <c r="G4" s="511"/>
    </row>
    <row r="5" spans="1:23" s="622" customFormat="1" x14ac:dyDescent="0.3">
      <c r="A5" s="708" t="s">
        <v>347</v>
      </c>
      <c r="B5" s="708"/>
      <c r="C5" s="708"/>
      <c r="D5" s="708"/>
      <c r="E5" s="708"/>
      <c r="F5" s="708"/>
      <c r="G5" s="708"/>
      <c r="H5" s="256"/>
      <c r="I5" s="256"/>
      <c r="J5" s="256"/>
      <c r="K5" s="256"/>
      <c r="L5" s="256"/>
      <c r="M5" s="256"/>
      <c r="N5" s="256"/>
      <c r="O5" s="256"/>
      <c r="P5" s="256"/>
      <c r="Q5" s="256"/>
      <c r="R5" s="256"/>
      <c r="S5" s="256"/>
      <c r="T5" s="256"/>
      <c r="U5" s="256"/>
      <c r="V5" s="256"/>
      <c r="W5" s="256"/>
    </row>
    <row r="6" spans="1:23" s="622" customFormat="1" x14ac:dyDescent="0.3">
      <c r="A6" s="710" t="s">
        <v>346</v>
      </c>
      <c r="B6" s="710"/>
      <c r="C6" s="710"/>
      <c r="D6" s="710"/>
      <c r="E6" s="710"/>
      <c r="F6" s="710"/>
      <c r="G6" s="710"/>
      <c r="H6" s="256"/>
      <c r="I6" s="256"/>
      <c r="J6" s="256"/>
      <c r="K6" s="256"/>
      <c r="L6" s="256"/>
      <c r="M6" s="256"/>
      <c r="N6" s="256"/>
      <c r="O6" s="256"/>
      <c r="P6" s="256"/>
      <c r="Q6" s="256"/>
      <c r="R6" s="256"/>
      <c r="S6" s="256"/>
      <c r="T6" s="256"/>
      <c r="U6" s="256"/>
      <c r="V6" s="256"/>
      <c r="W6" s="256"/>
    </row>
    <row r="7" spans="1:23" s="622" customFormat="1" x14ac:dyDescent="0.3">
      <c r="A7" s="508" t="s">
        <v>345</v>
      </c>
      <c r="B7" s="508"/>
      <c r="C7" s="508"/>
      <c r="D7" s="508"/>
      <c r="E7" s="508"/>
      <c r="F7" s="508"/>
      <c r="G7" s="508"/>
      <c r="H7" s="256"/>
      <c r="I7" s="256"/>
      <c r="J7" s="256"/>
      <c r="K7" s="256"/>
      <c r="L7" s="256"/>
      <c r="M7" s="256"/>
      <c r="N7" s="256"/>
      <c r="O7" s="256"/>
      <c r="P7" s="256"/>
      <c r="Q7" s="256"/>
      <c r="R7" s="256"/>
      <c r="S7" s="256"/>
      <c r="T7" s="256"/>
      <c r="U7" s="256"/>
      <c r="V7" s="256"/>
      <c r="W7" s="256"/>
    </row>
    <row r="8" spans="1:23" s="622" customFormat="1" ht="188.1" customHeight="1" x14ac:dyDescent="0.3">
      <c r="A8" s="709" t="s">
        <v>344</v>
      </c>
      <c r="B8" s="709"/>
      <c r="C8" s="709"/>
      <c r="D8" s="709"/>
      <c r="E8" s="709"/>
      <c r="F8" s="709"/>
      <c r="G8" s="709"/>
      <c r="H8" s="709"/>
      <c r="I8" s="709"/>
      <c r="J8" s="512"/>
      <c r="K8" s="256"/>
      <c r="L8" s="256"/>
      <c r="M8" s="256"/>
      <c r="N8" s="256"/>
      <c r="O8" s="256"/>
      <c r="P8" s="256"/>
      <c r="Q8" s="256"/>
      <c r="R8" s="256"/>
      <c r="S8" s="256"/>
      <c r="T8" s="256"/>
      <c r="U8" s="256"/>
      <c r="V8" s="256"/>
      <c r="W8" s="256"/>
    </row>
    <row r="9" spans="1:23" s="622" customFormat="1" ht="61.35" customHeight="1" x14ac:dyDescent="0.3">
      <c r="A9" s="709" t="s">
        <v>343</v>
      </c>
      <c r="B9" s="709"/>
      <c r="C9" s="709"/>
      <c r="D9" s="709"/>
      <c r="E9" s="709"/>
      <c r="F9" s="709"/>
      <c r="G9" s="709"/>
      <c r="H9" s="709"/>
      <c r="I9" s="709"/>
      <c r="J9" s="512"/>
      <c r="K9" s="256"/>
      <c r="L9" s="256"/>
      <c r="M9" s="256"/>
      <c r="N9" s="256"/>
      <c r="O9" s="256"/>
      <c r="P9" s="256"/>
      <c r="Q9" s="256"/>
      <c r="R9" s="256"/>
      <c r="S9" s="256"/>
      <c r="T9" s="256"/>
      <c r="U9" s="256"/>
      <c r="V9" s="256"/>
      <c r="W9" s="256"/>
    </row>
    <row r="10" spans="1:23" s="622" customFormat="1" ht="83.45" customHeight="1" x14ac:dyDescent="0.3">
      <c r="A10" s="709" t="s">
        <v>342</v>
      </c>
      <c r="B10" s="709"/>
      <c r="C10" s="709"/>
      <c r="D10" s="709"/>
      <c r="E10" s="709"/>
      <c r="F10" s="709"/>
      <c r="G10" s="709"/>
      <c r="H10" s="709"/>
      <c r="I10" s="709"/>
      <c r="J10" s="709"/>
      <c r="K10" s="709"/>
      <c r="L10" s="256"/>
      <c r="M10" s="256"/>
      <c r="N10" s="256"/>
      <c r="O10" s="256"/>
      <c r="P10" s="256"/>
      <c r="Q10" s="256"/>
      <c r="R10" s="256"/>
      <c r="S10" s="256"/>
      <c r="T10" s="256"/>
      <c r="U10" s="256"/>
      <c r="V10" s="256"/>
      <c r="W10" s="256"/>
    </row>
    <row r="11" spans="1:23" s="622" customFormat="1" ht="77.45" customHeight="1" x14ac:dyDescent="0.3">
      <c r="A11" s="709" t="s">
        <v>341</v>
      </c>
      <c r="B11" s="709"/>
      <c r="C11" s="709"/>
      <c r="D11" s="709"/>
      <c r="E11" s="709"/>
      <c r="F11" s="709"/>
      <c r="G11" s="709"/>
      <c r="H11" s="709"/>
      <c r="I11" s="709"/>
      <c r="J11" s="709"/>
      <c r="K11" s="709"/>
      <c r="L11" s="256"/>
      <c r="M11" s="256"/>
      <c r="N11" s="256"/>
      <c r="O11" s="256"/>
      <c r="P11" s="256"/>
      <c r="Q11" s="256"/>
      <c r="R11" s="256"/>
      <c r="S11" s="256"/>
      <c r="T11" s="256"/>
      <c r="U11" s="256"/>
      <c r="V11" s="256"/>
      <c r="W11" s="256"/>
    </row>
    <row r="12" spans="1:23" s="622" customFormat="1" ht="72" customHeight="1" x14ac:dyDescent="0.3">
      <c r="A12" s="709" t="s">
        <v>340</v>
      </c>
      <c r="B12" s="709"/>
      <c r="C12" s="709"/>
      <c r="D12" s="709"/>
      <c r="E12" s="709"/>
      <c r="F12" s="709"/>
      <c r="G12" s="709"/>
      <c r="H12" s="709"/>
      <c r="I12" s="709"/>
      <c r="J12" s="709"/>
      <c r="K12" s="709"/>
      <c r="L12" s="256"/>
      <c r="M12" s="256"/>
      <c r="N12" s="256"/>
      <c r="O12" s="256"/>
      <c r="P12" s="256"/>
      <c r="Q12" s="256"/>
      <c r="R12" s="256"/>
      <c r="S12" s="256"/>
      <c r="T12" s="256"/>
      <c r="U12" s="256"/>
      <c r="V12" s="256"/>
      <c r="W12" s="256"/>
    </row>
    <row r="13" spans="1:23" s="622" customFormat="1" x14ac:dyDescent="0.3">
      <c r="A13" s="709"/>
      <c r="B13" s="709"/>
      <c r="C13" s="709"/>
      <c r="D13" s="709"/>
      <c r="E13" s="709"/>
      <c r="F13" s="709"/>
      <c r="G13" s="709"/>
      <c r="H13" s="709"/>
      <c r="I13" s="709"/>
      <c r="J13" s="709"/>
      <c r="K13" s="709"/>
      <c r="L13" s="256"/>
      <c r="M13" s="256"/>
      <c r="N13" s="256"/>
      <c r="O13" s="256"/>
      <c r="P13" s="256"/>
      <c r="Q13" s="256"/>
      <c r="R13" s="256"/>
      <c r="S13" s="256"/>
      <c r="T13" s="256"/>
      <c r="U13" s="256"/>
      <c r="V13" s="256"/>
      <c r="W13" s="256"/>
    </row>
    <row r="14" spans="1:23" s="622" customFormat="1" x14ac:dyDescent="0.3">
      <c r="A14" s="612"/>
      <c r="B14" s="612"/>
      <c r="C14" s="612"/>
      <c r="D14" s="612"/>
      <c r="E14" s="612"/>
      <c r="F14" s="612"/>
      <c r="G14" s="612"/>
      <c r="H14" s="256"/>
      <c r="I14" s="256"/>
      <c r="J14" s="256"/>
      <c r="K14" s="256"/>
      <c r="L14" s="256"/>
      <c r="M14" s="256"/>
      <c r="N14" s="256"/>
      <c r="O14" s="256"/>
      <c r="P14" s="256"/>
      <c r="Q14" s="256"/>
      <c r="R14" s="256"/>
      <c r="S14" s="256"/>
      <c r="T14" s="256"/>
      <c r="U14" s="256"/>
      <c r="V14" s="256"/>
      <c r="W14" s="256"/>
    </row>
    <row r="15" spans="1:23" s="622" customFormat="1" ht="15.95" customHeight="1" x14ac:dyDescent="0.3">
      <c r="A15" s="708" t="s">
        <v>339</v>
      </c>
      <c r="B15" s="708"/>
      <c r="C15" s="708"/>
      <c r="D15" s="708"/>
      <c r="E15" s="708"/>
      <c r="F15" s="708"/>
      <c r="G15" s="708"/>
      <c r="H15" s="256"/>
      <c r="I15" s="256"/>
      <c r="J15" s="256"/>
      <c r="K15" s="256"/>
      <c r="L15" s="256"/>
      <c r="M15" s="256"/>
      <c r="N15" s="256"/>
      <c r="O15" s="256"/>
      <c r="P15" s="256"/>
      <c r="Q15" s="256"/>
      <c r="R15" s="256"/>
      <c r="S15" s="256"/>
      <c r="T15" s="256"/>
      <c r="U15" s="256"/>
      <c r="V15" s="256"/>
      <c r="W15" s="256"/>
    </row>
    <row r="16" spans="1:23" s="622" customFormat="1" x14ac:dyDescent="0.3">
      <c r="A16" s="513"/>
      <c r="B16" s="513"/>
      <c r="C16" s="513"/>
      <c r="D16" s="513"/>
      <c r="E16" s="513"/>
      <c r="F16" s="513"/>
      <c r="G16" s="513"/>
      <c r="H16" s="256"/>
      <c r="I16" s="256"/>
      <c r="J16" s="256"/>
      <c r="K16" s="256"/>
      <c r="L16" s="256"/>
      <c r="M16" s="256"/>
      <c r="N16" s="256"/>
      <c r="O16" s="256"/>
      <c r="P16" s="256"/>
      <c r="Q16" s="256"/>
      <c r="R16" s="256"/>
      <c r="S16" s="256"/>
      <c r="T16" s="256"/>
      <c r="U16" s="256"/>
      <c r="V16" s="256"/>
      <c r="W16" s="256"/>
    </row>
    <row r="17" spans="1:23" s="622" customFormat="1" ht="15" customHeight="1" x14ac:dyDescent="0.3">
      <c r="A17" s="709" t="s">
        <v>338</v>
      </c>
      <c r="B17" s="709"/>
      <c r="C17" s="709"/>
      <c r="D17" s="709"/>
      <c r="E17" s="709"/>
      <c r="F17" s="709"/>
      <c r="G17" s="709"/>
      <c r="H17" s="709"/>
      <c r="I17" s="709"/>
      <c r="J17" s="709"/>
      <c r="K17" s="709"/>
      <c r="L17" s="256"/>
      <c r="M17" s="256"/>
      <c r="N17" s="256"/>
      <c r="O17" s="256"/>
      <c r="P17" s="256"/>
      <c r="Q17" s="256"/>
      <c r="R17" s="256"/>
      <c r="S17" s="256"/>
      <c r="T17" s="256"/>
      <c r="U17" s="256"/>
      <c r="V17" s="256"/>
      <c r="W17" s="256"/>
    </row>
    <row r="18" spans="1:23" s="622" customFormat="1" ht="58.35" customHeight="1" x14ac:dyDescent="0.3">
      <c r="A18" s="709" t="s">
        <v>337</v>
      </c>
      <c r="B18" s="709"/>
      <c r="C18" s="709"/>
      <c r="D18" s="709"/>
      <c r="E18" s="709"/>
      <c r="F18" s="709"/>
      <c r="G18" s="709"/>
      <c r="H18" s="709"/>
      <c r="I18" s="709"/>
      <c r="J18" s="709"/>
      <c r="K18" s="709"/>
      <c r="L18" s="256"/>
      <c r="M18" s="256"/>
      <c r="N18" s="256"/>
      <c r="O18" s="256"/>
      <c r="P18" s="256"/>
      <c r="Q18" s="256"/>
      <c r="R18" s="256"/>
      <c r="S18" s="256"/>
      <c r="T18" s="256"/>
      <c r="U18" s="256"/>
      <c r="V18" s="256"/>
      <c r="W18" s="256"/>
    </row>
    <row r="19" spans="1:23" s="622" customFormat="1" ht="45" customHeight="1" x14ac:dyDescent="0.3">
      <c r="A19" s="709" t="s">
        <v>336</v>
      </c>
      <c r="B19" s="709"/>
      <c r="C19" s="709"/>
      <c r="D19" s="709"/>
      <c r="E19" s="709"/>
      <c r="F19" s="709"/>
      <c r="G19" s="709"/>
      <c r="H19" s="709"/>
      <c r="I19" s="709"/>
      <c r="J19" s="709"/>
      <c r="K19" s="709"/>
      <c r="L19" s="256"/>
      <c r="M19" s="256"/>
      <c r="N19" s="256"/>
      <c r="O19" s="256"/>
      <c r="P19" s="256"/>
      <c r="Q19" s="256"/>
      <c r="R19" s="256"/>
      <c r="S19" s="256"/>
      <c r="T19" s="256"/>
      <c r="U19" s="256"/>
      <c r="V19" s="256"/>
      <c r="W19" s="256"/>
    </row>
    <row r="20" spans="1:23" s="622" customFormat="1" ht="49.35" customHeight="1" x14ac:dyDescent="0.3">
      <c r="A20" s="709" t="s">
        <v>335</v>
      </c>
      <c r="B20" s="709"/>
      <c r="C20" s="709"/>
      <c r="D20" s="709"/>
      <c r="E20" s="709"/>
      <c r="F20" s="709"/>
      <c r="G20" s="709"/>
      <c r="H20" s="709"/>
      <c r="I20" s="709"/>
      <c r="J20" s="709"/>
      <c r="K20" s="709"/>
      <c r="L20" s="256"/>
      <c r="M20" s="256"/>
      <c r="N20" s="256"/>
      <c r="O20" s="256"/>
      <c r="P20" s="256"/>
      <c r="Q20" s="256"/>
      <c r="R20" s="256"/>
      <c r="S20" s="256"/>
      <c r="T20" s="256"/>
      <c r="U20" s="256"/>
      <c r="V20" s="256"/>
      <c r="W20" s="256"/>
    </row>
    <row r="21" spans="1:23" s="622" customFormat="1" ht="15.6" customHeight="1" x14ac:dyDescent="0.3">
      <c r="A21" s="709" t="s">
        <v>334</v>
      </c>
      <c r="B21" s="709"/>
      <c r="C21" s="709"/>
      <c r="D21" s="709"/>
      <c r="E21" s="709"/>
      <c r="F21" s="709"/>
      <c r="G21" s="709"/>
      <c r="H21" s="709"/>
      <c r="I21" s="709"/>
      <c r="J21" s="709"/>
      <c r="K21" s="709"/>
      <c r="L21" s="256"/>
      <c r="M21" s="256"/>
      <c r="N21" s="256"/>
      <c r="O21" s="256"/>
      <c r="P21" s="256"/>
      <c r="Q21" s="256"/>
      <c r="R21" s="256"/>
      <c r="S21" s="256"/>
      <c r="T21" s="256"/>
      <c r="U21" s="256"/>
      <c r="V21" s="256"/>
      <c r="W21" s="256"/>
    </row>
    <row r="22" spans="1:23" s="622" customFormat="1" x14ac:dyDescent="0.3">
      <c r="A22" s="624"/>
      <c r="B22" s="623"/>
      <c r="C22" s="623"/>
      <c r="D22" s="623"/>
      <c r="E22" s="623"/>
      <c r="F22" s="623"/>
      <c r="G22" s="623"/>
      <c r="H22" s="256"/>
      <c r="I22" s="256"/>
      <c r="J22" s="256"/>
      <c r="K22" s="256"/>
      <c r="L22" s="256"/>
      <c r="M22" s="256"/>
      <c r="N22" s="256"/>
      <c r="O22" s="256"/>
      <c r="P22" s="256"/>
      <c r="Q22" s="256"/>
      <c r="R22" s="256"/>
      <c r="S22" s="256"/>
      <c r="T22" s="256"/>
      <c r="U22" s="256"/>
      <c r="V22" s="256"/>
      <c r="W22" s="256"/>
    </row>
    <row r="23" spans="1:23" s="622" customFormat="1" x14ac:dyDescent="0.3">
      <c r="A23" s="717" t="s">
        <v>333</v>
      </c>
      <c r="B23" s="717"/>
      <c r="C23" s="717"/>
      <c r="D23" s="717"/>
      <c r="E23" s="717"/>
      <c r="F23" s="717"/>
      <c r="G23" s="717"/>
      <c r="H23" s="717"/>
      <c r="I23" s="717"/>
      <c r="J23" s="717"/>
      <c r="K23" s="717"/>
      <c r="L23" s="256"/>
      <c r="M23" s="256"/>
      <c r="N23" s="256"/>
      <c r="O23" s="256"/>
      <c r="P23" s="256"/>
      <c r="Q23" s="256"/>
      <c r="R23" s="256"/>
      <c r="S23" s="256"/>
      <c r="T23" s="256"/>
      <c r="U23" s="256"/>
      <c r="V23" s="256"/>
      <c r="W23" s="256"/>
    </row>
    <row r="24" spans="1:23" s="622" customFormat="1" x14ac:dyDescent="0.3">
      <c r="A24" s="624"/>
      <c r="B24" s="623"/>
      <c r="C24" s="623"/>
      <c r="D24" s="623"/>
      <c r="E24" s="623"/>
      <c r="F24" s="623"/>
      <c r="G24" s="623"/>
      <c r="H24" s="256"/>
      <c r="I24" s="256"/>
      <c r="J24" s="256"/>
      <c r="K24" s="256"/>
      <c r="L24" s="256"/>
      <c r="M24" s="256"/>
      <c r="N24" s="256"/>
      <c r="O24" s="256"/>
      <c r="P24" s="256"/>
      <c r="Q24" s="256"/>
      <c r="R24" s="256"/>
      <c r="S24" s="256"/>
      <c r="T24" s="256"/>
      <c r="U24" s="256"/>
      <c r="V24" s="256"/>
      <c r="W24" s="256"/>
    </row>
    <row r="25" spans="1:23" s="622" customFormat="1" x14ac:dyDescent="0.3">
      <c r="A25" s="624" t="s">
        <v>332</v>
      </c>
      <c r="B25" s="530"/>
      <c r="C25" s="530"/>
      <c r="D25" s="530"/>
      <c r="E25" s="530"/>
      <c r="F25" s="530"/>
      <c r="G25" s="530"/>
      <c r="H25" s="256"/>
      <c r="I25" s="256"/>
      <c r="J25" s="256"/>
      <c r="K25" s="256"/>
      <c r="L25" s="256"/>
      <c r="M25" s="256"/>
      <c r="N25" s="256"/>
      <c r="O25" s="256"/>
      <c r="P25" s="256"/>
      <c r="Q25" s="256"/>
      <c r="R25" s="256"/>
      <c r="S25" s="256"/>
      <c r="T25" s="256"/>
      <c r="U25" s="256"/>
      <c r="V25" s="256"/>
      <c r="W25" s="256"/>
    </row>
    <row r="26" spans="1:23" s="622" customFormat="1" x14ac:dyDescent="0.3">
      <c r="A26" s="624"/>
      <c r="B26" s="530"/>
      <c r="C26" s="530"/>
      <c r="D26" s="530"/>
      <c r="E26" s="530"/>
      <c r="F26" s="530"/>
      <c r="G26" s="530"/>
      <c r="H26" s="256"/>
      <c r="I26" s="256"/>
      <c r="J26" s="256"/>
      <c r="K26" s="256"/>
      <c r="L26" s="256"/>
      <c r="M26" s="256"/>
      <c r="N26" s="256"/>
      <c r="O26" s="256"/>
      <c r="P26" s="256"/>
      <c r="Q26" s="256"/>
      <c r="R26" s="256"/>
      <c r="S26" s="256"/>
      <c r="T26" s="256"/>
      <c r="U26" s="256"/>
      <c r="V26" s="256"/>
      <c r="W26" s="256"/>
    </row>
    <row r="27" spans="1:23" s="622" customFormat="1" x14ac:dyDescent="0.3">
      <c r="A27" s="624" t="s">
        <v>331</v>
      </c>
      <c r="B27" s="623"/>
      <c r="C27" s="623"/>
      <c r="D27" s="623"/>
      <c r="E27" s="623"/>
      <c r="F27" s="623"/>
      <c r="G27" s="623"/>
      <c r="H27" s="256"/>
      <c r="I27" s="256"/>
      <c r="J27" s="256"/>
      <c r="K27" s="256"/>
      <c r="L27" s="256"/>
      <c r="M27" s="256"/>
      <c r="N27" s="256"/>
      <c r="O27" s="256"/>
      <c r="P27" s="256"/>
      <c r="Q27" s="256"/>
      <c r="R27" s="256"/>
      <c r="S27" s="256"/>
      <c r="T27" s="256"/>
      <c r="U27" s="256"/>
      <c r="V27" s="256"/>
      <c r="W27" s="256"/>
    </row>
    <row r="28" spans="1:23" s="622" customFormat="1" x14ac:dyDescent="0.3">
      <c r="A28" s="624"/>
      <c r="B28" s="623"/>
      <c r="C28" s="623"/>
      <c r="D28" s="623"/>
      <c r="E28" s="623"/>
      <c r="F28" s="623"/>
      <c r="G28" s="623"/>
      <c r="H28" s="256"/>
      <c r="I28" s="256"/>
      <c r="J28" s="256"/>
      <c r="K28" s="256"/>
      <c r="L28" s="256"/>
      <c r="M28" s="256"/>
      <c r="N28" s="256"/>
      <c r="O28" s="256"/>
      <c r="P28" s="256"/>
      <c r="Q28" s="256"/>
      <c r="R28" s="256"/>
      <c r="S28" s="256"/>
      <c r="T28" s="256"/>
      <c r="U28" s="256"/>
      <c r="V28" s="256"/>
      <c r="W28" s="256"/>
    </row>
    <row r="29" spans="1:23" s="622" customFormat="1" x14ac:dyDescent="0.3">
      <c r="A29" s="709" t="s">
        <v>330</v>
      </c>
      <c r="B29" s="709"/>
      <c r="C29" s="709"/>
      <c r="D29" s="709"/>
      <c r="E29" s="709"/>
      <c r="F29" s="709"/>
      <c r="G29" s="709"/>
      <c r="H29" s="709"/>
      <c r="I29" s="709"/>
      <c r="J29" s="709"/>
      <c r="K29" s="709"/>
      <c r="L29" s="256"/>
      <c r="M29" s="256"/>
      <c r="N29" s="256"/>
      <c r="O29" s="256"/>
      <c r="P29" s="256"/>
      <c r="Q29" s="256"/>
      <c r="R29" s="256"/>
      <c r="S29" s="256"/>
      <c r="T29" s="256"/>
      <c r="U29" s="256"/>
      <c r="V29" s="256"/>
      <c r="W29" s="256"/>
    </row>
    <row r="30" spans="1:23" s="622" customFormat="1" x14ac:dyDescent="0.3">
      <c r="A30" s="624"/>
      <c r="B30" s="623"/>
      <c r="C30" s="623"/>
      <c r="D30" s="623"/>
      <c r="E30" s="623"/>
      <c r="F30" s="623"/>
      <c r="G30" s="623"/>
      <c r="H30" s="256"/>
      <c r="I30" s="256"/>
      <c r="J30" s="256"/>
      <c r="K30" s="256"/>
      <c r="L30" s="256"/>
      <c r="M30" s="256"/>
      <c r="N30" s="256"/>
      <c r="O30" s="256"/>
      <c r="P30" s="256"/>
      <c r="Q30" s="256"/>
      <c r="R30" s="256"/>
      <c r="S30" s="256"/>
      <c r="T30" s="256"/>
      <c r="U30" s="256"/>
      <c r="V30" s="256"/>
      <c r="W30" s="256"/>
    </row>
    <row r="31" spans="1:23" s="622" customFormat="1" ht="38.1" customHeight="1" x14ac:dyDescent="0.3">
      <c r="A31" s="709" t="s">
        <v>329</v>
      </c>
      <c r="B31" s="709"/>
      <c r="C31" s="709"/>
      <c r="D31" s="709"/>
      <c r="E31" s="709"/>
      <c r="F31" s="709"/>
      <c r="G31" s="709"/>
      <c r="H31" s="709"/>
      <c r="I31" s="709"/>
      <c r="J31" s="709"/>
      <c r="K31" s="709"/>
      <c r="L31" s="256"/>
      <c r="M31" s="256"/>
      <c r="N31" s="256"/>
      <c r="O31" s="256"/>
      <c r="P31" s="256"/>
      <c r="Q31" s="256"/>
      <c r="R31" s="256"/>
      <c r="S31" s="256"/>
      <c r="T31" s="256"/>
      <c r="U31" s="256"/>
      <c r="V31" s="256"/>
      <c r="W31" s="256"/>
    </row>
    <row r="32" spans="1:23" s="622" customFormat="1" x14ac:dyDescent="0.3">
      <c r="A32" s="624"/>
      <c r="B32" s="623"/>
      <c r="C32" s="623"/>
      <c r="D32" s="623"/>
      <c r="E32" s="623"/>
      <c r="F32" s="623"/>
      <c r="G32" s="623"/>
      <c r="H32" s="256"/>
      <c r="I32" s="256"/>
      <c r="J32" s="256"/>
      <c r="K32" s="256"/>
      <c r="L32" s="256"/>
      <c r="M32" s="256"/>
      <c r="N32" s="256"/>
      <c r="O32" s="256"/>
      <c r="P32" s="256"/>
      <c r="Q32" s="256"/>
      <c r="R32" s="256"/>
      <c r="S32" s="256"/>
      <c r="T32" s="256"/>
      <c r="U32" s="256"/>
      <c r="V32" s="256"/>
      <c r="W32" s="256"/>
    </row>
    <row r="33" spans="1:23" s="622" customFormat="1" x14ac:dyDescent="0.3">
      <c r="A33" s="624" t="s">
        <v>328</v>
      </c>
      <c r="B33" s="623"/>
      <c r="C33" s="623"/>
      <c r="D33" s="623"/>
      <c r="E33" s="623"/>
      <c r="F33" s="623"/>
      <c r="G33" s="623"/>
      <c r="H33" s="256"/>
      <c r="I33" s="256"/>
      <c r="J33" s="256"/>
      <c r="K33" s="256"/>
      <c r="L33" s="256"/>
      <c r="M33" s="256"/>
      <c r="N33" s="256"/>
      <c r="O33" s="256"/>
      <c r="P33" s="256"/>
      <c r="Q33" s="256"/>
      <c r="R33" s="256"/>
      <c r="S33" s="256"/>
      <c r="T33" s="256"/>
      <c r="U33" s="256"/>
      <c r="V33" s="256"/>
      <c r="W33" s="256"/>
    </row>
    <row r="34" spans="1:23" s="622" customFormat="1" ht="15" customHeight="1" x14ac:dyDescent="0.3">
      <c r="A34" s="624"/>
      <c r="B34" s="256"/>
      <c r="C34" s="256"/>
      <c r="D34" s="256"/>
      <c r="E34" s="256"/>
      <c r="F34" s="256"/>
      <c r="G34" s="256"/>
      <c r="H34" s="256"/>
      <c r="I34" s="256"/>
      <c r="J34" s="256"/>
      <c r="K34" s="256"/>
      <c r="L34" s="256"/>
      <c r="M34" s="256"/>
      <c r="N34" s="256"/>
      <c r="O34" s="256"/>
      <c r="P34" s="256"/>
      <c r="Q34" s="256"/>
      <c r="R34" s="256"/>
      <c r="S34" s="256"/>
      <c r="T34" s="256"/>
      <c r="U34" s="256"/>
      <c r="V34" s="256"/>
      <c r="W34" s="256"/>
    </row>
    <row r="35" spans="1:23" s="622" customFormat="1" ht="60.6" customHeight="1" x14ac:dyDescent="0.3">
      <c r="A35" s="709" t="s">
        <v>327</v>
      </c>
      <c r="B35" s="709"/>
      <c r="C35" s="709"/>
      <c r="D35" s="709"/>
      <c r="E35" s="709"/>
      <c r="F35" s="709"/>
      <c r="G35" s="709"/>
      <c r="H35" s="709"/>
      <c r="I35" s="709"/>
      <c r="J35" s="709"/>
      <c r="K35" s="709"/>
      <c r="L35" s="256"/>
      <c r="M35" s="256"/>
      <c r="N35" s="256"/>
      <c r="O35" s="256"/>
      <c r="P35" s="256"/>
      <c r="Q35" s="256"/>
      <c r="R35" s="256"/>
      <c r="S35" s="256"/>
      <c r="T35" s="256"/>
      <c r="U35" s="256"/>
      <c r="V35" s="256"/>
      <c r="W35" s="256"/>
    </row>
    <row r="36" spans="1:23" s="622" customFormat="1" x14ac:dyDescent="0.3">
      <c r="A36" s="531"/>
      <c r="B36" s="531"/>
      <c r="C36" s="531"/>
      <c r="D36" s="531"/>
      <c r="E36" s="531"/>
      <c r="F36" s="531"/>
      <c r="G36" s="531"/>
      <c r="H36" s="531"/>
      <c r="I36" s="531"/>
      <c r="J36" s="531"/>
      <c r="K36" s="531"/>
      <c r="L36" s="256"/>
      <c r="M36" s="256"/>
      <c r="N36" s="256"/>
      <c r="O36" s="256"/>
      <c r="P36" s="256"/>
      <c r="Q36" s="256"/>
      <c r="R36" s="256"/>
      <c r="S36" s="256"/>
      <c r="T36" s="256"/>
      <c r="U36" s="256"/>
      <c r="V36" s="256"/>
      <c r="W36" s="256"/>
    </row>
    <row r="37" spans="1:23" s="622" customFormat="1" ht="19.5" customHeight="1" x14ac:dyDescent="0.3">
      <c r="A37" s="612"/>
      <c r="B37" s="612"/>
      <c r="C37" s="612"/>
      <c r="D37" s="612"/>
      <c r="E37" s="612"/>
      <c r="F37" s="612"/>
      <c r="G37" s="612"/>
      <c r="H37" s="256"/>
      <c r="I37" s="256"/>
      <c r="J37" s="256"/>
      <c r="K37" s="256"/>
      <c r="L37" s="256"/>
      <c r="M37" s="256"/>
      <c r="N37" s="256"/>
      <c r="O37" s="256"/>
      <c r="P37" s="256"/>
      <c r="Q37" s="256"/>
      <c r="R37" s="256"/>
      <c r="S37" s="256"/>
      <c r="T37" s="256"/>
      <c r="U37" s="256"/>
      <c r="V37" s="256"/>
      <c r="W37" s="256"/>
    </row>
    <row r="38" spans="1:23" s="622" customFormat="1" ht="15" customHeight="1" x14ac:dyDescent="0.3">
      <c r="A38" s="708" t="s">
        <v>86</v>
      </c>
      <c r="B38" s="708"/>
      <c r="C38" s="708"/>
      <c r="D38" s="708"/>
      <c r="E38" s="708"/>
      <c r="F38" s="708"/>
      <c r="G38" s="708"/>
      <c r="H38" s="256"/>
      <c r="I38" s="256"/>
      <c r="J38" s="256"/>
      <c r="K38" s="256"/>
      <c r="L38" s="256"/>
      <c r="M38" s="256"/>
      <c r="N38" s="256"/>
      <c r="O38" s="256"/>
      <c r="P38" s="256"/>
      <c r="Q38" s="256"/>
      <c r="R38" s="256"/>
      <c r="S38" s="256"/>
      <c r="T38" s="256"/>
      <c r="U38" s="256"/>
      <c r="V38" s="256"/>
      <c r="W38" s="256"/>
    </row>
    <row r="39" spans="1:23" s="622" customFormat="1" ht="15" customHeight="1" x14ac:dyDescent="0.3">
      <c r="A39" s="510"/>
      <c r="B39" s="510"/>
      <c r="C39" s="510"/>
      <c r="D39" s="510"/>
      <c r="E39" s="510"/>
      <c r="F39" s="510"/>
      <c r="G39" s="510"/>
      <c r="H39" s="256"/>
      <c r="I39" s="256"/>
      <c r="J39" s="256"/>
      <c r="K39" s="256"/>
      <c r="L39" s="256"/>
      <c r="M39" s="256"/>
      <c r="N39" s="256"/>
      <c r="O39" s="256"/>
      <c r="P39" s="256"/>
      <c r="Q39" s="256"/>
      <c r="R39" s="256"/>
      <c r="S39" s="256"/>
      <c r="T39" s="256"/>
      <c r="U39" s="256"/>
      <c r="V39" s="256"/>
      <c r="W39" s="256"/>
    </row>
    <row r="40" spans="1:23" s="622" customFormat="1" ht="34.5" customHeight="1" x14ac:dyDescent="0.3">
      <c r="A40" s="709" t="s">
        <v>326</v>
      </c>
      <c r="B40" s="709"/>
      <c r="C40" s="709"/>
      <c r="D40" s="709"/>
      <c r="E40" s="709"/>
      <c r="F40" s="709"/>
      <c r="G40" s="709"/>
      <c r="H40" s="709"/>
      <c r="I40" s="709"/>
      <c r="J40" s="709"/>
      <c r="K40" s="709"/>
      <c r="L40" s="256"/>
      <c r="M40" s="256"/>
      <c r="N40" s="256"/>
      <c r="O40" s="256"/>
      <c r="P40" s="256"/>
      <c r="Q40" s="256"/>
      <c r="R40" s="256"/>
      <c r="S40" s="256"/>
      <c r="T40" s="256"/>
      <c r="U40" s="256"/>
      <c r="V40" s="256"/>
      <c r="W40" s="256"/>
    </row>
    <row r="41" spans="1:23" s="622" customFormat="1" ht="34.35" customHeight="1" x14ac:dyDescent="0.3">
      <c r="A41" s="709"/>
      <c r="B41" s="709"/>
      <c r="C41" s="709"/>
      <c r="D41" s="709"/>
      <c r="E41" s="709"/>
      <c r="F41" s="709"/>
      <c r="G41" s="709"/>
      <c r="H41" s="709"/>
      <c r="I41" s="709"/>
      <c r="J41" s="709"/>
      <c r="K41" s="709"/>
      <c r="L41" s="256"/>
      <c r="M41" s="256"/>
      <c r="N41" s="256"/>
      <c r="O41" s="256"/>
      <c r="P41" s="256"/>
      <c r="Q41" s="256"/>
      <c r="R41" s="256"/>
      <c r="S41" s="256"/>
      <c r="T41" s="256"/>
      <c r="U41" s="256"/>
      <c r="V41" s="256"/>
      <c r="W41" s="256"/>
    </row>
    <row r="42" spans="1:23" s="622" customFormat="1" ht="15" customHeight="1" x14ac:dyDescent="0.3">
      <c r="A42" s="709" t="s">
        <v>325</v>
      </c>
      <c r="B42" s="709"/>
      <c r="C42" s="709"/>
      <c r="D42" s="709"/>
      <c r="E42" s="709"/>
      <c r="F42" s="709"/>
      <c r="G42" s="709"/>
      <c r="H42" s="256"/>
      <c r="I42" s="256"/>
      <c r="J42" s="256"/>
      <c r="K42" s="256"/>
      <c r="L42" s="256"/>
      <c r="M42" s="256"/>
      <c r="N42" s="256"/>
      <c r="O42" s="256"/>
      <c r="P42" s="256"/>
      <c r="Q42" s="256"/>
      <c r="R42" s="256"/>
      <c r="S42" s="256"/>
      <c r="T42" s="256"/>
      <c r="U42" s="256"/>
      <c r="V42" s="256"/>
      <c r="W42" s="256"/>
    </row>
    <row r="43" spans="1:23" s="622" customFormat="1" ht="15.75" customHeight="1" x14ac:dyDescent="0.3">
      <c r="A43" s="709"/>
      <c r="B43" s="709"/>
      <c r="C43" s="709"/>
      <c r="D43" s="709"/>
      <c r="E43" s="709"/>
      <c r="F43" s="709"/>
      <c r="G43" s="709"/>
      <c r="H43" s="256"/>
      <c r="I43" s="256"/>
      <c r="J43" s="256"/>
      <c r="K43" s="256"/>
      <c r="L43" s="256"/>
      <c r="M43" s="256"/>
      <c r="N43" s="256"/>
      <c r="O43" s="256"/>
      <c r="P43" s="256"/>
      <c r="Q43" s="256"/>
      <c r="R43" s="256"/>
      <c r="S43" s="256"/>
      <c r="T43" s="256"/>
      <c r="U43" s="256"/>
      <c r="V43" s="256"/>
      <c r="W43" s="256"/>
    </row>
    <row r="44" spans="1:23" s="622" customFormat="1" ht="15" customHeight="1" x14ac:dyDescent="0.3">
      <c r="A44" s="709" t="s">
        <v>324</v>
      </c>
      <c r="B44" s="709"/>
      <c r="C44" s="709"/>
      <c r="D44" s="709"/>
      <c r="E44" s="709"/>
      <c r="F44" s="709"/>
      <c r="G44" s="709"/>
      <c r="H44" s="256"/>
      <c r="I44" s="256"/>
      <c r="J44" s="256"/>
      <c r="K44" s="256"/>
      <c r="L44" s="256"/>
      <c r="M44" s="256"/>
      <c r="N44" s="256"/>
      <c r="O44" s="256"/>
      <c r="P44" s="256"/>
      <c r="Q44" s="256"/>
      <c r="R44" s="256"/>
      <c r="S44" s="256"/>
      <c r="T44" s="256"/>
      <c r="U44" s="256"/>
      <c r="V44" s="256"/>
      <c r="W44" s="256"/>
    </row>
    <row r="45" spans="1:23" s="622" customFormat="1" ht="25.35" customHeight="1" x14ac:dyDescent="0.3">
      <c r="A45" s="709"/>
      <c r="B45" s="709"/>
      <c r="C45" s="709"/>
      <c r="D45" s="709"/>
      <c r="E45" s="709"/>
      <c r="F45" s="709"/>
      <c r="G45" s="709"/>
      <c r="H45" s="256"/>
      <c r="I45" s="256"/>
      <c r="J45" s="256"/>
      <c r="K45" s="256"/>
      <c r="L45" s="256"/>
      <c r="M45" s="256"/>
      <c r="N45" s="256"/>
      <c r="O45" s="256"/>
      <c r="P45" s="256"/>
      <c r="Q45" s="256"/>
      <c r="R45" s="256"/>
      <c r="S45" s="256"/>
      <c r="T45" s="256"/>
      <c r="U45" s="256"/>
      <c r="V45" s="256"/>
      <c r="W45" s="256"/>
    </row>
    <row r="46" spans="1:23" ht="15.75" customHeight="1" x14ac:dyDescent="0.3">
      <c r="A46" s="709" t="s">
        <v>294</v>
      </c>
      <c r="B46" s="709"/>
      <c r="C46" s="709"/>
      <c r="D46" s="709"/>
      <c r="E46" s="709"/>
      <c r="F46" s="709"/>
      <c r="G46" s="709"/>
    </row>
    <row r="47" spans="1:23" ht="13.5" customHeight="1" x14ac:dyDescent="0.3">
      <c r="A47" s="709"/>
      <c r="B47" s="709"/>
      <c r="C47" s="709"/>
      <c r="D47" s="709"/>
      <c r="E47" s="709"/>
      <c r="F47" s="709"/>
      <c r="G47" s="709"/>
    </row>
    <row r="48" spans="1:23" ht="13.5" customHeight="1" x14ac:dyDescent="0.3">
      <c r="A48" s="709" t="s">
        <v>295</v>
      </c>
      <c r="B48" s="709"/>
      <c r="C48" s="709"/>
      <c r="D48" s="709"/>
      <c r="E48" s="709"/>
      <c r="F48" s="709"/>
      <c r="G48" s="709"/>
    </row>
    <row r="49" spans="1:7" x14ac:dyDescent="0.3">
      <c r="A49" s="709"/>
      <c r="B49" s="709"/>
      <c r="C49" s="709"/>
      <c r="D49" s="709"/>
      <c r="E49" s="709"/>
      <c r="F49" s="709"/>
      <c r="G49" s="709"/>
    </row>
    <row r="50" spans="1:7" x14ac:dyDescent="0.3">
      <c r="A50" s="708" t="s">
        <v>87</v>
      </c>
      <c r="B50" s="708"/>
      <c r="C50" s="708"/>
      <c r="D50" s="708"/>
      <c r="E50" s="708"/>
      <c r="F50" s="708"/>
      <c r="G50" s="708"/>
    </row>
    <row r="51" spans="1:7" ht="15" customHeight="1" x14ac:dyDescent="0.3">
      <c r="A51" s="709"/>
      <c r="B51" s="709"/>
      <c r="C51" s="709"/>
      <c r="D51" s="709"/>
      <c r="E51" s="709"/>
      <c r="F51" s="709"/>
      <c r="G51" s="709"/>
    </row>
    <row r="52" spans="1:7" x14ac:dyDescent="0.3">
      <c r="A52" s="709"/>
      <c r="B52" s="709"/>
      <c r="C52" s="709"/>
      <c r="D52" s="709"/>
      <c r="E52" s="709"/>
      <c r="F52" s="709"/>
      <c r="G52" s="709"/>
    </row>
    <row r="53" spans="1:7" x14ac:dyDescent="0.3">
      <c r="A53" s="709"/>
      <c r="B53" s="709"/>
      <c r="C53" s="709"/>
      <c r="D53" s="709"/>
      <c r="E53" s="709"/>
      <c r="F53" s="709"/>
      <c r="G53" s="709"/>
    </row>
    <row r="54" spans="1:7" x14ac:dyDescent="0.3">
      <c r="A54" s="711" t="s">
        <v>88</v>
      </c>
      <c r="B54" s="711"/>
      <c r="C54" s="711"/>
      <c r="D54" s="711"/>
      <c r="E54" s="711"/>
      <c r="F54" s="711"/>
      <c r="G54" s="711"/>
    </row>
    <row r="55" spans="1:7" ht="31.35" customHeight="1" x14ac:dyDescent="0.3">
      <c r="A55" s="709" t="s">
        <v>361</v>
      </c>
      <c r="B55" s="709"/>
      <c r="C55" s="709"/>
      <c r="D55" s="709"/>
      <c r="E55" s="709"/>
      <c r="F55" s="709"/>
      <c r="G55" s="709"/>
    </row>
    <row r="56" spans="1:7" ht="36" customHeight="1" x14ac:dyDescent="0.3">
      <c r="A56" s="709"/>
      <c r="B56" s="709"/>
      <c r="C56" s="709"/>
      <c r="D56" s="709"/>
      <c r="E56" s="709"/>
      <c r="F56" s="709"/>
      <c r="G56" s="709"/>
    </row>
    <row r="57" spans="1:7" x14ac:dyDescent="0.3">
      <c r="A57" s="512"/>
      <c r="B57" s="512"/>
      <c r="C57" s="512"/>
      <c r="D57" s="512"/>
      <c r="E57" s="512"/>
      <c r="F57" s="512"/>
      <c r="G57" s="512"/>
    </row>
    <row r="58" spans="1:7" x14ac:dyDescent="0.3">
      <c r="A58" s="711" t="s">
        <v>89</v>
      </c>
      <c r="B58" s="711"/>
      <c r="C58" s="711"/>
      <c r="D58" s="711"/>
      <c r="E58" s="711"/>
      <c r="F58" s="711"/>
      <c r="G58" s="711"/>
    </row>
    <row r="59" spans="1:7" x14ac:dyDescent="0.3">
      <c r="A59" s="709" t="s">
        <v>168</v>
      </c>
      <c r="B59" s="709"/>
      <c r="C59" s="709"/>
      <c r="D59" s="709"/>
      <c r="E59" s="709"/>
      <c r="F59" s="709"/>
      <c r="G59" s="709"/>
    </row>
    <row r="60" spans="1:7" x14ac:dyDescent="0.3">
      <c r="A60" s="512"/>
      <c r="B60" s="512"/>
      <c r="C60" s="512"/>
      <c r="D60" s="512"/>
      <c r="E60" s="512"/>
      <c r="F60" s="512"/>
      <c r="G60" s="512"/>
    </row>
    <row r="61" spans="1:7" x14ac:dyDescent="0.3">
      <c r="A61" s="712" t="s">
        <v>90</v>
      </c>
      <c r="B61" s="712"/>
      <c r="C61" s="712"/>
      <c r="D61" s="712"/>
      <c r="E61" s="712"/>
      <c r="F61" s="712"/>
      <c r="G61" s="712"/>
    </row>
    <row r="62" spans="1:7" ht="20.25" customHeight="1" x14ac:dyDescent="0.3">
      <c r="A62" s="709" t="s">
        <v>171</v>
      </c>
      <c r="B62" s="709"/>
      <c r="C62" s="709"/>
      <c r="D62" s="709"/>
      <c r="E62" s="709"/>
      <c r="F62" s="709"/>
      <c r="G62" s="709"/>
    </row>
    <row r="63" spans="1:7" ht="23.25" customHeight="1" x14ac:dyDescent="0.3">
      <c r="A63" s="709"/>
      <c r="B63" s="709"/>
      <c r="C63" s="709"/>
      <c r="D63" s="709"/>
      <c r="E63" s="709"/>
      <c r="F63" s="709"/>
      <c r="G63" s="709"/>
    </row>
    <row r="64" spans="1:7" x14ac:dyDescent="0.3">
      <c r="A64" s="711" t="s">
        <v>91</v>
      </c>
      <c r="B64" s="711"/>
      <c r="C64" s="711"/>
      <c r="D64" s="711"/>
      <c r="E64" s="711"/>
      <c r="F64" s="711"/>
      <c r="G64" s="711"/>
    </row>
    <row r="65" spans="1:7" ht="15.75" customHeight="1" x14ac:dyDescent="0.3">
      <c r="A65" s="709" t="s">
        <v>296</v>
      </c>
      <c r="B65" s="709"/>
      <c r="C65" s="709"/>
      <c r="D65" s="709"/>
      <c r="E65" s="709"/>
      <c r="F65" s="709"/>
      <c r="G65" s="709"/>
    </row>
    <row r="66" spans="1:7" x14ac:dyDescent="0.3">
      <c r="A66" s="709"/>
      <c r="B66" s="709"/>
      <c r="C66" s="709"/>
      <c r="D66" s="709"/>
      <c r="E66" s="709"/>
      <c r="F66" s="709"/>
      <c r="G66" s="709"/>
    </row>
    <row r="67" spans="1:7" x14ac:dyDescent="0.3">
      <c r="A67" s="512"/>
      <c r="B67" s="512"/>
      <c r="C67" s="512"/>
      <c r="D67" s="512"/>
      <c r="E67" s="512"/>
      <c r="F67" s="512"/>
      <c r="G67" s="512"/>
    </row>
    <row r="68" spans="1:7" x14ac:dyDescent="0.3">
      <c r="A68" s="712" t="s">
        <v>92</v>
      </c>
      <c r="B68" s="712"/>
      <c r="C68" s="712"/>
      <c r="D68" s="712"/>
      <c r="E68" s="712"/>
      <c r="F68" s="712"/>
      <c r="G68" s="712"/>
    </row>
    <row r="69" spans="1:7" ht="17.25" customHeight="1" x14ac:dyDescent="0.3">
      <c r="A69" s="709" t="s">
        <v>319</v>
      </c>
      <c r="B69" s="709"/>
      <c r="C69" s="709"/>
      <c r="D69" s="709"/>
      <c r="E69" s="709"/>
      <c r="F69" s="709"/>
      <c r="G69" s="709"/>
    </row>
    <row r="70" spans="1:7" ht="16.5" customHeight="1" x14ac:dyDescent="0.3">
      <c r="A70" s="709"/>
      <c r="B70" s="709"/>
      <c r="C70" s="709"/>
      <c r="D70" s="709"/>
      <c r="E70" s="709"/>
      <c r="F70" s="709"/>
      <c r="G70" s="709"/>
    </row>
    <row r="71" spans="1:7" x14ac:dyDescent="0.3">
      <c r="A71" s="709" t="s">
        <v>360</v>
      </c>
      <c r="B71" s="711"/>
      <c r="C71" s="711"/>
      <c r="D71" s="711"/>
      <c r="E71" s="711"/>
      <c r="F71" s="711"/>
      <c r="G71" s="711"/>
    </row>
    <row r="72" spans="1:7" x14ac:dyDescent="0.3">
      <c r="A72" s="512"/>
      <c r="B72" s="513"/>
      <c r="C72" s="513"/>
      <c r="D72" s="513"/>
      <c r="E72" s="513"/>
      <c r="F72" s="513"/>
      <c r="G72" s="513"/>
    </row>
    <row r="73" spans="1:7" x14ac:dyDescent="0.3">
      <c r="A73" s="709" t="s">
        <v>297</v>
      </c>
      <c r="B73" s="709"/>
      <c r="C73" s="709"/>
      <c r="D73" s="709"/>
      <c r="E73" s="709"/>
      <c r="F73" s="709"/>
      <c r="G73" s="709"/>
    </row>
    <row r="74" spans="1:7" x14ac:dyDescent="0.3">
      <c r="A74" s="512"/>
      <c r="B74" s="512"/>
      <c r="C74" s="512"/>
      <c r="D74" s="512"/>
      <c r="E74" s="512"/>
      <c r="F74" s="512"/>
      <c r="G74" s="512"/>
    </row>
    <row r="75" spans="1:7" ht="47.45" customHeight="1" x14ac:dyDescent="0.3">
      <c r="A75" s="709" t="s">
        <v>298</v>
      </c>
      <c r="B75" s="709"/>
      <c r="C75" s="709"/>
      <c r="D75" s="709"/>
      <c r="E75" s="709"/>
      <c r="F75" s="709"/>
      <c r="G75" s="709"/>
    </row>
    <row r="76" spans="1:7" ht="47.45" customHeight="1" x14ac:dyDescent="0.3">
      <c r="A76" s="709" t="s">
        <v>299</v>
      </c>
      <c r="B76" s="709"/>
      <c r="C76" s="709"/>
      <c r="D76" s="709"/>
      <c r="E76" s="709"/>
      <c r="F76" s="709"/>
      <c r="G76" s="709"/>
    </row>
    <row r="77" spans="1:7" s="709" customFormat="1" x14ac:dyDescent="0.25">
      <c r="A77" s="709" t="s">
        <v>300</v>
      </c>
    </row>
    <row r="78" spans="1:7" ht="30.75" customHeight="1" x14ac:dyDescent="0.3">
      <c r="A78" s="711" t="s">
        <v>301</v>
      </c>
      <c r="B78" s="711"/>
      <c r="C78" s="711"/>
      <c r="D78" s="711"/>
      <c r="E78" s="711"/>
      <c r="F78" s="711"/>
      <c r="G78" s="711"/>
    </row>
    <row r="79" spans="1:7" x14ac:dyDescent="0.3">
      <c r="A79" s="510"/>
      <c r="B79" s="509"/>
      <c r="C79" s="509"/>
      <c r="D79" s="509"/>
      <c r="E79" s="509"/>
    </row>
    <row r="80" spans="1:7" ht="33" x14ac:dyDescent="0.3">
      <c r="B80" s="514"/>
      <c r="C80" s="515" t="s">
        <v>93</v>
      </c>
      <c r="D80" s="515" t="s">
        <v>94</v>
      </c>
    </row>
    <row r="81" spans="1:7" x14ac:dyDescent="0.3">
      <c r="B81" s="516" t="s">
        <v>95</v>
      </c>
      <c r="C81" s="517">
        <f>+INDICE!N2</f>
        <v>7377.82</v>
      </c>
      <c r="D81" s="517">
        <v>7263.59</v>
      </c>
    </row>
    <row r="82" spans="1:7" x14ac:dyDescent="0.3">
      <c r="B82" s="516" t="s">
        <v>317</v>
      </c>
      <c r="C82" s="517">
        <f>+INDICE!N3</f>
        <v>7411.91</v>
      </c>
      <c r="D82" s="517">
        <v>7283.62</v>
      </c>
    </row>
    <row r="83" spans="1:7" x14ac:dyDescent="0.3">
      <c r="A83" s="510"/>
      <c r="B83" s="509"/>
      <c r="C83" s="509"/>
      <c r="D83" s="509"/>
    </row>
    <row r="84" spans="1:7" x14ac:dyDescent="0.3">
      <c r="A84" s="510"/>
      <c r="B84" s="509"/>
      <c r="C84" s="509"/>
      <c r="D84" s="509"/>
      <c r="E84" s="509"/>
    </row>
    <row r="85" spans="1:7" x14ac:dyDescent="0.3">
      <c r="A85" s="510" t="s">
        <v>96</v>
      </c>
      <c r="B85" s="509"/>
      <c r="C85" s="509"/>
      <c r="D85" s="509"/>
      <c r="E85" s="509"/>
    </row>
    <row r="86" spans="1:7" x14ac:dyDescent="0.3">
      <c r="A86" s="510"/>
      <c r="B86" s="509"/>
      <c r="C86" s="509"/>
      <c r="D86" s="509"/>
      <c r="E86" s="509"/>
    </row>
    <row r="87" spans="1:7" ht="49.5" x14ac:dyDescent="0.3">
      <c r="A87" s="515" t="s">
        <v>97</v>
      </c>
      <c r="B87" s="515" t="s">
        <v>98</v>
      </c>
      <c r="C87" s="515" t="s">
        <v>99</v>
      </c>
      <c r="D87" s="515" t="s">
        <v>100</v>
      </c>
      <c r="E87" s="515" t="s">
        <v>101</v>
      </c>
    </row>
    <row r="88" spans="1:7" x14ac:dyDescent="0.3">
      <c r="A88" s="516" t="s">
        <v>102</v>
      </c>
      <c r="B88" s="518" t="s">
        <v>77</v>
      </c>
      <c r="C88" s="519">
        <f>'[1]BALANCE GENERAL'!$I$14</f>
        <v>5256115.3542181291</v>
      </c>
      <c r="D88" s="517">
        <f>+C81</f>
        <v>7377.82</v>
      </c>
      <c r="E88" s="520">
        <f>+C88*D88</f>
        <v>38778672982.657593</v>
      </c>
    </row>
    <row r="89" spans="1:7" x14ac:dyDescent="0.3">
      <c r="A89" s="516" t="s">
        <v>103</v>
      </c>
      <c r="B89" s="518" t="s">
        <v>77</v>
      </c>
      <c r="C89" s="519">
        <f>'[1]BALANCE GENERAL'!$I$85</f>
        <v>582114.62543484743</v>
      </c>
      <c r="D89" s="517">
        <f>+C82</f>
        <v>7411.91</v>
      </c>
      <c r="E89" s="520">
        <f>+C89*D89</f>
        <v>4314581213.4068003</v>
      </c>
      <c r="G89" s="521"/>
    </row>
    <row r="90" spans="1:7" x14ac:dyDescent="0.3">
      <c r="A90" s="510"/>
      <c r="B90" s="509"/>
      <c r="C90" s="509"/>
      <c r="D90" s="509"/>
      <c r="E90" s="509"/>
    </row>
    <row r="92" spans="1:7" x14ac:dyDescent="0.3">
      <c r="A92" s="712" t="s">
        <v>172</v>
      </c>
      <c r="B92" s="712"/>
      <c r="C92" s="712"/>
      <c r="D92" s="712"/>
      <c r="E92" s="712"/>
      <c r="F92" s="712"/>
    </row>
    <row r="93" spans="1:7" ht="24" customHeight="1" x14ac:dyDescent="0.3">
      <c r="A93" s="713" t="s">
        <v>191</v>
      </c>
      <c r="B93" s="713"/>
      <c r="C93" s="713"/>
      <c r="D93" s="713"/>
      <c r="E93" s="713"/>
      <c r="F93" s="713"/>
    </row>
    <row r="94" spans="1:7" ht="30.75" customHeight="1" x14ac:dyDescent="0.3">
      <c r="A94" s="713"/>
      <c r="B94" s="713"/>
      <c r="C94" s="713"/>
      <c r="D94" s="713"/>
      <c r="E94" s="713"/>
      <c r="F94" s="713"/>
    </row>
    <row r="95" spans="1:7" ht="22.5" customHeight="1" x14ac:dyDescent="0.3">
      <c r="A95" s="713"/>
      <c r="B95" s="713"/>
      <c r="C95" s="713"/>
      <c r="D95" s="713"/>
      <c r="E95" s="713"/>
      <c r="F95" s="713"/>
    </row>
    <row r="96" spans="1:7" x14ac:dyDescent="0.3">
      <c r="A96" s="711" t="s">
        <v>173</v>
      </c>
      <c r="B96" s="711"/>
      <c r="C96" s="711"/>
      <c r="D96" s="711"/>
      <c r="E96" s="711"/>
      <c r="F96" s="711"/>
    </row>
    <row r="97" spans="1:8" x14ac:dyDescent="0.3">
      <c r="A97" s="510"/>
      <c r="B97" s="509"/>
      <c r="C97" s="509"/>
      <c r="D97" s="509"/>
      <c r="E97" s="509"/>
    </row>
    <row r="98" spans="1:8" ht="23.25" customHeight="1" x14ac:dyDescent="0.3">
      <c r="A98" s="713" t="s">
        <v>302</v>
      </c>
      <c r="B98" s="713"/>
      <c r="C98" s="713"/>
      <c r="D98" s="713"/>
      <c r="E98" s="713"/>
      <c r="F98" s="713"/>
    </row>
    <row r="99" spans="1:8" x14ac:dyDescent="0.3">
      <c r="A99" s="713"/>
      <c r="B99" s="713"/>
      <c r="C99" s="713"/>
      <c r="D99" s="713"/>
      <c r="E99" s="713"/>
      <c r="F99" s="713"/>
    </row>
    <row r="100" spans="1:8" x14ac:dyDescent="0.3">
      <c r="A100" s="709" t="s">
        <v>303</v>
      </c>
      <c r="B100" s="709"/>
      <c r="C100" s="709"/>
      <c r="D100" s="709"/>
      <c r="E100" s="709"/>
      <c r="F100" s="709"/>
    </row>
    <row r="101" spans="1:8" x14ac:dyDescent="0.3">
      <c r="A101" s="709"/>
      <c r="B101" s="709"/>
      <c r="C101" s="709"/>
      <c r="D101" s="709"/>
      <c r="E101" s="709"/>
      <c r="F101" s="709"/>
    </row>
    <row r="103" spans="1:8" ht="49.5" x14ac:dyDescent="0.3">
      <c r="A103" s="515" t="s">
        <v>104</v>
      </c>
      <c r="B103" s="515" t="s">
        <v>98</v>
      </c>
      <c r="C103" s="515" t="s">
        <v>99</v>
      </c>
      <c r="D103" s="515" t="s">
        <v>198</v>
      </c>
      <c r="E103" s="515" t="s">
        <v>101</v>
      </c>
    </row>
    <row r="104" spans="1:8" x14ac:dyDescent="0.3">
      <c r="A104" s="516" t="s">
        <v>105</v>
      </c>
      <c r="B104" s="518" t="s">
        <v>77</v>
      </c>
      <c r="C104" s="519">
        <f>+'2.EERR USD'!C17</f>
        <v>94754.619232025769</v>
      </c>
      <c r="D104" s="519">
        <f>+'6.EERR G'!C6</f>
        <v>7315.61</v>
      </c>
      <c r="E104" s="522">
        <f>+C104*D104</f>
        <v>693187840</v>
      </c>
      <c r="G104" s="523"/>
      <c r="H104" s="521"/>
    </row>
    <row r="105" spans="1:8" x14ac:dyDescent="0.3">
      <c r="A105" s="516" t="s">
        <v>192</v>
      </c>
      <c r="B105" s="518" t="s">
        <v>77</v>
      </c>
      <c r="C105" s="519">
        <f>+'2.EERR USD'!C20</f>
        <v>17919.012631892627</v>
      </c>
      <c r="D105" s="519">
        <f>D104</f>
        <v>7315.61</v>
      </c>
      <c r="E105" s="522">
        <f>+C105*D105</f>
        <v>131088508.00000001</v>
      </c>
      <c r="G105" s="523"/>
      <c r="H105" s="521"/>
    </row>
    <row r="106" spans="1:8" x14ac:dyDescent="0.3">
      <c r="A106" s="516" t="s">
        <v>149</v>
      </c>
      <c r="B106" s="518" t="s">
        <v>77</v>
      </c>
      <c r="C106" s="519">
        <f>+'2.EERR USD'!C19</f>
        <v>0</v>
      </c>
      <c r="D106" s="519">
        <f t="shared" ref="D106:D108" si="0">D105</f>
        <v>7315.61</v>
      </c>
      <c r="E106" s="522">
        <f>+C106*D106</f>
        <v>0</v>
      </c>
      <c r="G106" s="523"/>
    </row>
    <row r="107" spans="1:8" x14ac:dyDescent="0.3">
      <c r="A107" s="516" t="s">
        <v>193</v>
      </c>
      <c r="B107" s="518" t="s">
        <v>77</v>
      </c>
      <c r="C107" s="519">
        <f>+'2.EERR USD'!C21</f>
        <v>104540.76146760148</v>
      </c>
      <c r="D107" s="519">
        <f t="shared" si="0"/>
        <v>7315.61</v>
      </c>
      <c r="E107" s="522">
        <f>+C107*D107</f>
        <v>764779440</v>
      </c>
    </row>
    <row r="108" spans="1:8" x14ac:dyDescent="0.3">
      <c r="A108" s="516" t="s">
        <v>316</v>
      </c>
      <c r="B108" s="518" t="s">
        <v>77</v>
      </c>
      <c r="C108" s="519">
        <f>+'2.EERR USD'!C22</f>
        <v>308</v>
      </c>
      <c r="D108" s="519">
        <f t="shared" si="0"/>
        <v>7315.61</v>
      </c>
      <c r="E108" s="522">
        <f>+C108*D108</f>
        <v>2253207.88</v>
      </c>
    </row>
    <row r="109" spans="1:8" x14ac:dyDescent="0.3">
      <c r="A109" s="715" t="s">
        <v>106</v>
      </c>
      <c r="B109" s="716"/>
      <c r="C109" s="524">
        <f>SUM(C104:C108)</f>
        <v>217522.39333151985</v>
      </c>
      <c r="D109" s="524"/>
      <c r="E109" s="524">
        <f>SUM(E104:E108)</f>
        <v>1591308995.8800001</v>
      </c>
    </row>
    <row r="110" spans="1:8" x14ac:dyDescent="0.3">
      <c r="A110" s="510"/>
      <c r="B110" s="509"/>
      <c r="C110" s="525">
        <f>+C109-'2.EERR USD'!C23</f>
        <v>0</v>
      </c>
      <c r="D110" s="509"/>
      <c r="E110" s="509"/>
    </row>
    <row r="111" spans="1:8" x14ac:dyDescent="0.3">
      <c r="A111" s="510" t="s">
        <v>174</v>
      </c>
      <c r="B111" s="509"/>
      <c r="C111" s="509"/>
      <c r="D111" s="509"/>
      <c r="E111" s="509"/>
    </row>
    <row r="112" spans="1:8" x14ac:dyDescent="0.3">
      <c r="B112" s="509"/>
      <c r="C112" s="509"/>
      <c r="D112" s="509"/>
      <c r="E112" s="509"/>
    </row>
    <row r="113" spans="1:8" ht="115.5" x14ac:dyDescent="0.3">
      <c r="A113" s="515" t="s">
        <v>107</v>
      </c>
      <c r="B113" s="515" t="s">
        <v>108</v>
      </c>
      <c r="C113" s="515" t="s">
        <v>161</v>
      </c>
      <c r="D113" s="515" t="s">
        <v>109</v>
      </c>
      <c r="E113" s="509"/>
    </row>
    <row r="114" spans="1:8" x14ac:dyDescent="0.3">
      <c r="A114" s="514" t="s">
        <v>110</v>
      </c>
      <c r="B114" s="663"/>
      <c r="C114" s="664"/>
      <c r="D114" s="664"/>
      <c r="E114" s="509"/>
    </row>
    <row r="115" spans="1:8" x14ac:dyDescent="0.3">
      <c r="A115" s="516" t="s">
        <v>111</v>
      </c>
      <c r="B115" s="663">
        <v>1070.1989999999998</v>
      </c>
      <c r="C115" s="664">
        <v>3751047</v>
      </c>
      <c r="D115" s="664">
        <v>94</v>
      </c>
      <c r="E115" s="509"/>
    </row>
    <row r="116" spans="1:8" x14ac:dyDescent="0.3">
      <c r="A116" s="516" t="s">
        <v>112</v>
      </c>
      <c r="B116" s="663">
        <v>1070.1989999999998</v>
      </c>
      <c r="C116" s="664">
        <v>3751047.4949999996</v>
      </c>
      <c r="D116" s="664">
        <v>99</v>
      </c>
      <c r="E116" s="509"/>
    </row>
    <row r="117" spans="1:8" x14ac:dyDescent="0.3">
      <c r="A117" s="516" t="s">
        <v>113</v>
      </c>
      <c r="B117" s="663">
        <v>1025.4499185571044</v>
      </c>
      <c r="C117" s="664">
        <v>4674000.7287832815</v>
      </c>
      <c r="D117" s="664">
        <v>102</v>
      </c>
      <c r="E117" s="509"/>
    </row>
    <row r="118" spans="1:8" x14ac:dyDescent="0.3">
      <c r="A118" s="514" t="s">
        <v>114</v>
      </c>
      <c r="B118" s="663"/>
      <c r="C118" s="664"/>
      <c r="D118" s="664"/>
      <c r="E118" s="509"/>
    </row>
    <row r="119" spans="1:8" x14ac:dyDescent="0.3">
      <c r="A119" s="516" t="s">
        <v>115</v>
      </c>
      <c r="B119" s="663">
        <v>0</v>
      </c>
      <c r="C119" s="664">
        <v>0</v>
      </c>
      <c r="D119" s="664">
        <v>0</v>
      </c>
      <c r="E119" s="509"/>
      <c r="F119" s="665"/>
      <c r="G119" s="526"/>
    </row>
    <row r="120" spans="1:8" x14ac:dyDescent="0.3">
      <c r="A120" s="516" t="s">
        <v>116</v>
      </c>
      <c r="B120" s="663">
        <v>0</v>
      </c>
      <c r="C120" s="664">
        <v>0</v>
      </c>
      <c r="D120" s="664">
        <v>0</v>
      </c>
      <c r="E120" s="509"/>
      <c r="F120" s="665"/>
      <c r="G120" s="666"/>
      <c r="H120" s="641"/>
    </row>
    <row r="121" spans="1:8" x14ac:dyDescent="0.3">
      <c r="A121" s="516" t="s">
        <v>117</v>
      </c>
      <c r="B121" s="663">
        <v>0</v>
      </c>
      <c r="C121" s="664">
        <v>0</v>
      </c>
      <c r="D121" s="664">
        <v>0</v>
      </c>
      <c r="E121" s="509"/>
      <c r="F121" s="665"/>
      <c r="G121" s="667"/>
      <c r="H121" s="641"/>
    </row>
    <row r="122" spans="1:8" x14ac:dyDescent="0.3">
      <c r="A122" s="514" t="s">
        <v>118</v>
      </c>
      <c r="B122" s="663"/>
      <c r="C122" s="664"/>
      <c r="D122" s="664"/>
      <c r="E122" s="509"/>
      <c r="F122" s="526"/>
    </row>
    <row r="123" spans="1:8" x14ac:dyDescent="0.3">
      <c r="A123" s="516" t="s">
        <v>119</v>
      </c>
      <c r="B123" s="663">
        <v>0</v>
      </c>
      <c r="C123" s="664">
        <v>0</v>
      </c>
      <c r="D123" s="664">
        <v>0</v>
      </c>
      <c r="E123" s="509"/>
    </row>
    <row r="124" spans="1:8" x14ac:dyDescent="0.3">
      <c r="A124" s="516" t="s">
        <v>120</v>
      </c>
      <c r="B124" s="663">
        <v>0</v>
      </c>
      <c r="C124" s="664">
        <v>0</v>
      </c>
      <c r="D124" s="664">
        <v>0</v>
      </c>
      <c r="E124" s="509"/>
      <c r="F124" s="668"/>
    </row>
    <row r="125" spans="1:8" x14ac:dyDescent="0.3">
      <c r="A125" s="516" t="s">
        <v>121</v>
      </c>
      <c r="B125" s="663">
        <v>0</v>
      </c>
      <c r="C125" s="664">
        <v>0</v>
      </c>
      <c r="D125" s="664">
        <v>0</v>
      </c>
      <c r="E125" s="669"/>
      <c r="F125" s="526"/>
      <c r="G125" s="668"/>
    </row>
    <row r="126" spans="1:8" x14ac:dyDescent="0.3">
      <c r="A126" s="514" t="s">
        <v>122</v>
      </c>
      <c r="B126" s="518"/>
      <c r="C126" s="670"/>
      <c r="D126" s="518"/>
      <c r="E126" s="509"/>
      <c r="F126" s="668"/>
      <c r="G126" s="668"/>
    </row>
    <row r="127" spans="1:8" x14ac:dyDescent="0.3">
      <c r="A127" s="516" t="s">
        <v>123</v>
      </c>
      <c r="B127" s="663">
        <v>0</v>
      </c>
      <c r="C127" s="664">
        <v>0</v>
      </c>
      <c r="D127" s="664">
        <v>0</v>
      </c>
      <c r="E127" s="509"/>
      <c r="F127" s="668"/>
      <c r="G127" s="668"/>
    </row>
    <row r="128" spans="1:8" x14ac:dyDescent="0.3">
      <c r="A128" s="516" t="s">
        <v>124</v>
      </c>
      <c r="B128" s="663">
        <v>0</v>
      </c>
      <c r="C128" s="664">
        <v>0</v>
      </c>
      <c r="D128" s="664">
        <v>0</v>
      </c>
      <c r="E128" s="509"/>
      <c r="G128" s="526"/>
    </row>
    <row r="129" spans="1:7" x14ac:dyDescent="0.3">
      <c r="A129" s="516" t="s">
        <v>125</v>
      </c>
      <c r="B129" s="663">
        <v>0</v>
      </c>
      <c r="C129" s="664">
        <v>0</v>
      </c>
      <c r="D129" s="664">
        <v>0</v>
      </c>
      <c r="E129" s="509"/>
    </row>
    <row r="130" spans="1:7" x14ac:dyDescent="0.3">
      <c r="A130" s="510"/>
      <c r="B130" s="509"/>
      <c r="C130" s="509"/>
      <c r="D130" s="509"/>
      <c r="E130" s="509"/>
    </row>
    <row r="131" spans="1:7" x14ac:dyDescent="0.3">
      <c r="A131" s="708" t="s">
        <v>126</v>
      </c>
      <c r="B131" s="708"/>
      <c r="C131" s="708"/>
      <c r="D131" s="708"/>
      <c r="E131" s="708"/>
      <c r="F131" s="708"/>
      <c r="G131" s="708"/>
    </row>
    <row r="132" spans="1:7" x14ac:dyDescent="0.3">
      <c r="A132" s="510"/>
      <c r="B132" s="509"/>
      <c r="C132" s="509"/>
      <c r="D132" s="509"/>
      <c r="E132" s="509"/>
    </row>
    <row r="133" spans="1:7" x14ac:dyDescent="0.3">
      <c r="A133" s="510" t="s">
        <v>127</v>
      </c>
      <c r="B133" s="509"/>
      <c r="C133" s="509"/>
      <c r="D133" s="509"/>
      <c r="E133" s="509"/>
    </row>
    <row r="134" spans="1:7" x14ac:dyDescent="0.3">
      <c r="A134" s="709" t="s">
        <v>354</v>
      </c>
      <c r="B134" s="709"/>
      <c r="C134" s="709"/>
      <c r="D134" s="709"/>
      <c r="E134" s="709"/>
    </row>
    <row r="135" spans="1:7" x14ac:dyDescent="0.3">
      <c r="A135" s="709"/>
      <c r="B135" s="709"/>
      <c r="C135" s="709"/>
      <c r="D135" s="709"/>
      <c r="E135" s="709"/>
    </row>
    <row r="136" spans="1:7" x14ac:dyDescent="0.3">
      <c r="B136" s="714" t="s">
        <v>39</v>
      </c>
      <c r="C136" s="714"/>
      <c r="D136" s="714"/>
      <c r="E136" s="509"/>
    </row>
    <row r="137" spans="1:7" x14ac:dyDescent="0.3">
      <c r="B137" s="515" t="s">
        <v>17</v>
      </c>
      <c r="C137" s="611">
        <f>INDICE!P3</f>
        <v>45382</v>
      </c>
      <c r="D137" s="611">
        <v>44926</v>
      </c>
      <c r="E137" s="509"/>
    </row>
    <row r="138" spans="1:7" x14ac:dyDescent="0.3">
      <c r="B138" s="516" t="s">
        <v>315</v>
      </c>
      <c r="C138" s="635">
        <f>'[1]BALANCE GENERAL'!$H$17</f>
        <v>406080065</v>
      </c>
      <c r="D138" s="635">
        <v>0</v>
      </c>
      <c r="E138" s="509"/>
    </row>
    <row r="139" spans="1:7" x14ac:dyDescent="0.3">
      <c r="B139" s="516" t="s">
        <v>169</v>
      </c>
      <c r="C139" s="635">
        <f>'[1]BALANCE GENERAL'!$H$20+'[1]BALANCE GENERAL'!$H$21</f>
        <v>-363366508</v>
      </c>
      <c r="D139" s="635">
        <v>0</v>
      </c>
      <c r="E139" s="509"/>
    </row>
    <row r="140" spans="1:7" x14ac:dyDescent="0.3">
      <c r="B140" s="516" t="s">
        <v>170</v>
      </c>
      <c r="C140" s="635">
        <f>'[1]BALANCE GENERAL'!$H$22+'[1]BALANCE GENERAL'!$H$23</f>
        <v>225484856</v>
      </c>
      <c r="D140" s="635">
        <v>0</v>
      </c>
      <c r="E140" s="509"/>
    </row>
    <row r="141" spans="1:7" x14ac:dyDescent="0.3">
      <c r="B141" s="516" t="s">
        <v>175</v>
      </c>
      <c r="C141" s="635">
        <f>'[1]BALANCE GENERAL'!$H$24</f>
        <v>2</v>
      </c>
      <c r="D141" s="635">
        <v>0</v>
      </c>
      <c r="E141" s="509"/>
    </row>
    <row r="142" spans="1:7" x14ac:dyDescent="0.3">
      <c r="B142" s="516" t="s">
        <v>176</v>
      </c>
      <c r="C142" s="635">
        <v>0</v>
      </c>
      <c r="D142" s="635">
        <v>0</v>
      </c>
      <c r="E142" s="509"/>
    </row>
    <row r="143" spans="1:7" x14ac:dyDescent="0.3">
      <c r="B143" s="514" t="s">
        <v>106</v>
      </c>
      <c r="C143" s="636">
        <f>SUM(C138:C142)</f>
        <v>268198415</v>
      </c>
      <c r="D143" s="636">
        <v>0</v>
      </c>
      <c r="E143" s="509"/>
    </row>
    <row r="144" spans="1:7" x14ac:dyDescent="0.3">
      <c r="A144" s="509"/>
      <c r="B144" s="509"/>
      <c r="C144" s="642">
        <f>C143-'5.BG G'!C12</f>
        <v>3.3999383449554443E-3</v>
      </c>
      <c r="D144" s="509"/>
      <c r="E144" s="509"/>
    </row>
    <row r="145" spans="1:5" x14ac:dyDescent="0.3">
      <c r="A145" s="510" t="s">
        <v>146</v>
      </c>
      <c r="B145" s="509"/>
      <c r="C145" s="509"/>
      <c r="D145" s="509"/>
      <c r="E145" s="509"/>
    </row>
    <row r="146" spans="1:5" x14ac:dyDescent="0.3">
      <c r="A146" s="509"/>
      <c r="B146" s="509"/>
      <c r="C146" s="509"/>
      <c r="D146" s="509"/>
      <c r="E146" s="509"/>
    </row>
    <row r="147" spans="1:5" x14ac:dyDescent="0.3">
      <c r="A147" s="578" t="s">
        <v>147</v>
      </c>
      <c r="B147" s="509"/>
      <c r="C147" s="509"/>
      <c r="D147" s="509"/>
      <c r="E147" s="509"/>
    </row>
    <row r="148" spans="1:5" x14ac:dyDescent="0.3">
      <c r="A148" s="510"/>
      <c r="B148" s="509"/>
      <c r="C148" s="509"/>
      <c r="D148" s="509"/>
      <c r="E148" s="509"/>
    </row>
    <row r="149" spans="1:5" ht="17.25" customHeight="1" x14ac:dyDescent="0.3">
      <c r="A149" s="510" t="s">
        <v>128</v>
      </c>
      <c r="B149" s="509"/>
      <c r="C149" s="509"/>
      <c r="D149" s="509"/>
      <c r="E149" s="509"/>
    </row>
    <row r="150" spans="1:5" ht="17.25" customHeight="1" x14ac:dyDescent="0.3">
      <c r="A150" s="510"/>
      <c r="B150" s="509"/>
      <c r="C150" s="509"/>
      <c r="D150" s="509"/>
      <c r="E150" s="509"/>
    </row>
    <row r="151" spans="1:5" ht="17.25" customHeight="1" x14ac:dyDescent="0.3">
      <c r="A151" s="508" t="s">
        <v>150</v>
      </c>
      <c r="B151" s="509"/>
      <c r="C151" s="509"/>
      <c r="D151" s="509"/>
      <c r="E151" s="509"/>
    </row>
    <row r="152" spans="1:5" ht="17.25" customHeight="1" x14ac:dyDescent="0.3">
      <c r="A152" s="508"/>
      <c r="B152" s="509"/>
      <c r="C152" s="509"/>
      <c r="D152" s="509"/>
      <c r="E152" s="509"/>
    </row>
    <row r="153" spans="1:5" ht="17.25" customHeight="1" x14ac:dyDescent="0.3">
      <c r="A153" s="527" t="s">
        <v>151</v>
      </c>
      <c r="B153" s="509"/>
      <c r="C153" s="509"/>
      <c r="D153" s="509"/>
      <c r="E153" s="509"/>
    </row>
    <row r="154" spans="1:5" x14ac:dyDescent="0.3">
      <c r="A154" s="510"/>
      <c r="B154" s="509"/>
      <c r="C154" s="509"/>
      <c r="D154" s="509"/>
      <c r="E154" s="509"/>
    </row>
    <row r="155" spans="1:5" ht="33" x14ac:dyDescent="0.3">
      <c r="A155" s="515" t="s">
        <v>104</v>
      </c>
      <c r="B155" s="515" t="s">
        <v>93</v>
      </c>
      <c r="C155" s="515" t="s">
        <v>94</v>
      </c>
      <c r="E155" s="509"/>
    </row>
    <row r="156" spans="1:5" x14ac:dyDescent="0.3">
      <c r="A156" s="516" t="s">
        <v>129</v>
      </c>
      <c r="B156" s="528">
        <f>+'1.BG USD'!C45</f>
        <v>93736.71631198976</v>
      </c>
      <c r="C156" s="528">
        <f>+'1.BG USD'!D45</f>
        <v>95387.747438773571</v>
      </c>
      <c r="E156" s="509"/>
    </row>
    <row r="157" spans="1:5" x14ac:dyDescent="0.3">
      <c r="A157" s="514" t="s">
        <v>106</v>
      </c>
      <c r="B157" s="529">
        <f>SUM(B156:B156)</f>
        <v>93736.71631198976</v>
      </c>
      <c r="C157" s="529">
        <f>SUM(C156:C156)</f>
        <v>95387.747438773571</v>
      </c>
      <c r="E157" s="509"/>
    </row>
    <row r="158" spans="1:5" ht="15" customHeight="1" x14ac:dyDescent="0.3">
      <c r="A158" s="510"/>
      <c r="B158" s="509"/>
      <c r="C158" s="509"/>
      <c r="D158" s="509"/>
      <c r="E158" s="509"/>
    </row>
    <row r="159" spans="1:5" x14ac:dyDescent="0.3">
      <c r="A159" s="365" t="s">
        <v>158</v>
      </c>
      <c r="B159" s="509"/>
      <c r="C159" s="509"/>
      <c r="D159" s="509"/>
      <c r="E159" s="509"/>
    </row>
    <row r="160" spans="1:5" ht="15.6" customHeight="1" x14ac:dyDescent="0.3">
      <c r="A160" s="530" t="s">
        <v>351</v>
      </c>
      <c r="B160" s="530"/>
      <c r="C160" s="530"/>
      <c r="D160" s="509"/>
      <c r="E160" s="509"/>
    </row>
    <row r="161" spans="1:4" x14ac:dyDescent="0.3">
      <c r="A161" s="531"/>
      <c r="B161" s="532"/>
      <c r="C161" s="532"/>
      <c r="D161" s="532"/>
    </row>
    <row r="162" spans="1:4" x14ac:dyDescent="0.3">
      <c r="A162" s="532"/>
      <c r="B162" s="532"/>
      <c r="C162" s="532"/>
      <c r="D162" s="532"/>
    </row>
    <row r="163" spans="1:4" x14ac:dyDescent="0.3">
      <c r="A163" s="532"/>
      <c r="B163" s="532"/>
      <c r="C163" s="532"/>
      <c r="D163" s="532"/>
    </row>
    <row r="164" spans="1:4" x14ac:dyDescent="0.3">
      <c r="A164" s="532"/>
      <c r="B164" s="532"/>
      <c r="C164" s="532"/>
      <c r="D164" s="532"/>
    </row>
    <row r="165" spans="1:4" x14ac:dyDescent="0.3">
      <c r="A165" s="532"/>
      <c r="B165" s="532"/>
      <c r="C165" s="532"/>
      <c r="D165" s="532"/>
    </row>
    <row r="166" spans="1:4" x14ac:dyDescent="0.3">
      <c r="A166" s="532"/>
      <c r="B166" s="532"/>
      <c r="C166" s="532"/>
      <c r="D166" s="532"/>
    </row>
    <row r="167" spans="1:4" x14ac:dyDescent="0.3">
      <c r="A167" s="532"/>
      <c r="B167" s="532"/>
      <c r="C167" s="532"/>
      <c r="D167" s="532"/>
    </row>
    <row r="168" spans="1:4" x14ac:dyDescent="0.3">
      <c r="A168" s="532"/>
      <c r="B168" s="532"/>
      <c r="C168" s="532"/>
      <c r="D168" s="532"/>
    </row>
    <row r="169" spans="1:4" x14ac:dyDescent="0.3">
      <c r="A169" s="532"/>
      <c r="B169" s="532"/>
      <c r="C169" s="532"/>
      <c r="D169" s="532"/>
    </row>
    <row r="170" spans="1:4" x14ac:dyDescent="0.3">
      <c r="A170" s="532"/>
      <c r="B170" s="532"/>
      <c r="C170" s="532"/>
      <c r="D170" s="532"/>
    </row>
    <row r="171" spans="1:4" x14ac:dyDescent="0.3">
      <c r="A171" s="532"/>
      <c r="B171" s="532"/>
      <c r="C171" s="532"/>
      <c r="D171" s="532"/>
    </row>
    <row r="172" spans="1:4" x14ac:dyDescent="0.3">
      <c r="A172" s="532"/>
      <c r="B172" s="532"/>
      <c r="C172" s="532"/>
      <c r="D172" s="532"/>
    </row>
    <row r="173" spans="1:4" x14ac:dyDescent="0.3">
      <c r="A173" s="532"/>
      <c r="B173" s="532"/>
      <c r="C173" s="532"/>
      <c r="D173" s="532"/>
    </row>
    <row r="174" spans="1:4" x14ac:dyDescent="0.3">
      <c r="A174" s="532"/>
      <c r="B174" s="532"/>
      <c r="C174" s="532"/>
      <c r="D174" s="532"/>
    </row>
    <row r="175" spans="1:4" x14ac:dyDescent="0.3">
      <c r="A175" s="532"/>
      <c r="B175" s="532"/>
      <c r="C175" s="532"/>
      <c r="D175" s="532"/>
    </row>
    <row r="176" spans="1:4" x14ac:dyDescent="0.3">
      <c r="A176" s="532"/>
      <c r="B176" s="532"/>
      <c r="C176" s="532"/>
      <c r="D176" s="532"/>
    </row>
    <row r="177" spans="1:4" x14ac:dyDescent="0.3">
      <c r="A177" s="532"/>
      <c r="B177" s="532"/>
      <c r="C177" s="532"/>
      <c r="D177" s="532"/>
    </row>
    <row r="178" spans="1:4" x14ac:dyDescent="0.3">
      <c r="A178" s="532"/>
      <c r="B178" s="532"/>
      <c r="C178" s="532"/>
      <c r="D178" s="532"/>
    </row>
  </sheetData>
  <mergeCells count="66">
    <mergeCell ref="J35:K35"/>
    <mergeCell ref="A38:G38"/>
    <mergeCell ref="A40:I41"/>
    <mergeCell ref="J40:K41"/>
    <mergeCell ref="A42:G43"/>
    <mergeCell ref="A35:I35"/>
    <mergeCell ref="A23:K23"/>
    <mergeCell ref="A29:I29"/>
    <mergeCell ref="J29:K29"/>
    <mergeCell ref="A31:I31"/>
    <mergeCell ref="J31:K31"/>
    <mergeCell ref="A19:I19"/>
    <mergeCell ref="J19:K19"/>
    <mergeCell ref="A20:I20"/>
    <mergeCell ref="J20:K20"/>
    <mergeCell ref="A21:I21"/>
    <mergeCell ref="J21:K21"/>
    <mergeCell ref="J13:K13"/>
    <mergeCell ref="A17:I17"/>
    <mergeCell ref="J17:K17"/>
    <mergeCell ref="A18:I18"/>
    <mergeCell ref="J18:K18"/>
    <mergeCell ref="J10:K10"/>
    <mergeCell ref="A11:I11"/>
    <mergeCell ref="J11:K11"/>
    <mergeCell ref="A12:I12"/>
    <mergeCell ref="J12:K12"/>
    <mergeCell ref="A96:F96"/>
    <mergeCell ref="A98:F99"/>
    <mergeCell ref="A100:F101"/>
    <mergeCell ref="A134:E135"/>
    <mergeCell ref="B136:D136"/>
    <mergeCell ref="A109:B109"/>
    <mergeCell ref="A131:G131"/>
    <mergeCell ref="A93:F95"/>
    <mergeCell ref="A64:G64"/>
    <mergeCell ref="A65:G66"/>
    <mergeCell ref="A68:G68"/>
    <mergeCell ref="A69:G70"/>
    <mergeCell ref="A71:G71"/>
    <mergeCell ref="A73:G73"/>
    <mergeCell ref="A75:G75"/>
    <mergeCell ref="A76:G76"/>
    <mergeCell ref="A77:XFD77"/>
    <mergeCell ref="A78:G78"/>
    <mergeCell ref="A92:F92"/>
    <mergeCell ref="A62:G63"/>
    <mergeCell ref="A44:G45"/>
    <mergeCell ref="A46:G47"/>
    <mergeCell ref="A48:G49"/>
    <mergeCell ref="A50:G50"/>
    <mergeCell ref="A51:G53"/>
    <mergeCell ref="A54:G54"/>
    <mergeCell ref="A55:G56"/>
    <mergeCell ref="A58:G58"/>
    <mergeCell ref="A59:G59"/>
    <mergeCell ref="A61:G61"/>
    <mergeCell ref="A2:G2"/>
    <mergeCell ref="A3:G3"/>
    <mergeCell ref="A5:G5"/>
    <mergeCell ref="A6:G6"/>
    <mergeCell ref="A15:G15"/>
    <mergeCell ref="A8:I8"/>
    <mergeCell ref="A9:I9"/>
    <mergeCell ref="A10:I10"/>
    <mergeCell ref="A13:I13"/>
  </mergeCells>
  <hyperlinks>
    <hyperlink ref="A147"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tabColor theme="7"/>
    <pageSetUpPr fitToPage="1"/>
  </sheetPr>
  <dimension ref="B1:R25"/>
  <sheetViews>
    <sheetView showGridLines="0" zoomScaleNormal="100" workbookViewId="0">
      <pane ySplit="7" topLeftCell="A8" activePane="bottomLeft" state="frozen"/>
      <selection activeCell="G122" sqref="G122"/>
      <selection pane="bottomLeft" activeCell="G15" sqref="G15"/>
    </sheetView>
  </sheetViews>
  <sheetFormatPr baseColWidth="10" defaultColWidth="11.42578125" defaultRowHeight="15" x14ac:dyDescent="0.25"/>
  <cols>
    <col min="1" max="1" width="11.42578125" style="1"/>
    <col min="2" max="2" width="35.7109375" style="1" customWidth="1"/>
    <col min="3" max="3" width="33.140625" style="1" customWidth="1"/>
    <col min="4" max="4" width="25" style="1" customWidth="1"/>
    <col min="5" max="5" width="12.140625" style="1" customWidth="1"/>
    <col min="6" max="6" width="13.140625" style="1" bestFit="1" customWidth="1"/>
    <col min="7" max="7" width="15.85546875" style="1" customWidth="1"/>
    <col min="8" max="8" width="21.42578125" style="1" customWidth="1"/>
    <col min="9" max="10" width="16.85546875" style="1" bestFit="1" customWidth="1"/>
    <col min="11" max="11" width="22" style="1" customWidth="1"/>
    <col min="12" max="12" width="19" style="1" customWidth="1"/>
    <col min="13" max="13" width="12.85546875" style="1" customWidth="1"/>
    <col min="14" max="14" width="16.42578125" style="1" customWidth="1"/>
    <col min="15" max="15" width="18.42578125" style="1" customWidth="1"/>
    <col min="16" max="16" width="13.7109375" style="1" customWidth="1"/>
    <col min="17" max="16384" width="11.42578125" style="1"/>
  </cols>
  <sheetData>
    <row r="1" spans="2:18" ht="18.75" x14ac:dyDescent="0.25">
      <c r="B1" s="16" t="s">
        <v>130</v>
      </c>
      <c r="C1" s="16"/>
      <c r="D1" s="16"/>
      <c r="E1" s="16"/>
      <c r="F1" s="16"/>
      <c r="G1" s="16"/>
      <c r="H1" s="16"/>
    </row>
    <row r="2" spans="2:18" ht="18.75" x14ac:dyDescent="0.3">
      <c r="B2" s="718" t="str">
        <f>+"COMPOSICIÓN DE LAS INVERSIONES DEL FONDO DE INVERSION IN GANADERO CRÍA DOLARES AMERICANOS CORRESPONDIENTE AL 31 DE MARZO 2024"</f>
        <v>COMPOSICIÓN DE LAS INVERSIONES DEL FONDO DE INVERSION IN GANADERO CRÍA DOLARES AMERICANOS CORRESPONDIENTE AL 31 DE MARZO 2024</v>
      </c>
      <c r="C2" s="718"/>
      <c r="D2" s="718"/>
      <c r="E2" s="718"/>
      <c r="F2" s="718"/>
      <c r="G2" s="718"/>
      <c r="H2" s="718"/>
      <c r="I2" s="718"/>
      <c r="J2" s="718"/>
      <c r="K2" s="718"/>
      <c r="L2" s="24"/>
      <c r="M2" s="24"/>
    </row>
    <row r="4" spans="2:18" ht="86.25" customHeight="1" x14ac:dyDescent="0.25">
      <c r="B4" s="2" t="s">
        <v>310</v>
      </c>
      <c r="C4" s="2" t="s">
        <v>131</v>
      </c>
      <c r="D4" s="2" t="s">
        <v>135</v>
      </c>
      <c r="E4" s="2" t="s">
        <v>136</v>
      </c>
      <c r="F4" s="2" t="s">
        <v>137</v>
      </c>
      <c r="G4" s="2" t="s">
        <v>132</v>
      </c>
      <c r="H4" s="2" t="s">
        <v>138</v>
      </c>
      <c r="I4" s="2" t="s">
        <v>133</v>
      </c>
      <c r="J4" s="2" t="s">
        <v>139</v>
      </c>
      <c r="K4" s="2" t="s">
        <v>140</v>
      </c>
      <c r="L4" s="2" t="s">
        <v>141</v>
      </c>
      <c r="M4" s="2" t="s">
        <v>142</v>
      </c>
      <c r="N4" s="2" t="s">
        <v>143</v>
      </c>
      <c r="O4" s="2" t="s">
        <v>144</v>
      </c>
      <c r="P4" s="2" t="s">
        <v>145</v>
      </c>
    </row>
    <row r="5" spans="2:18" x14ac:dyDescent="0.25">
      <c r="B5" s="672" t="s">
        <v>368</v>
      </c>
      <c r="C5" s="672" t="s">
        <v>363</v>
      </c>
      <c r="D5" s="673" t="s">
        <v>364</v>
      </c>
      <c r="E5" s="673" t="s">
        <v>365</v>
      </c>
      <c r="F5" s="674" t="s">
        <v>366</v>
      </c>
      <c r="G5" s="674" t="s">
        <v>366</v>
      </c>
      <c r="H5" s="676" t="s">
        <v>77</v>
      </c>
      <c r="I5" s="676">
        <v>4403615.3623970225</v>
      </c>
      <c r="J5" s="676">
        <v>4403615.3623970225</v>
      </c>
      <c r="K5" s="676">
        <v>4403615.3623970225</v>
      </c>
      <c r="L5" s="677">
        <v>0</v>
      </c>
      <c r="M5" s="678" t="s">
        <v>367</v>
      </c>
      <c r="N5" s="678">
        <v>0.75</v>
      </c>
      <c r="O5" s="678">
        <f>K5/C11</f>
        <v>0.94215119293388627</v>
      </c>
      <c r="P5" s="678">
        <v>0.94215119293388627</v>
      </c>
    </row>
    <row r="6" spans="2:18" x14ac:dyDescent="0.25">
      <c r="B6" s="672"/>
      <c r="C6" s="672"/>
      <c r="D6" s="673"/>
      <c r="E6" s="673"/>
      <c r="F6" s="674"/>
      <c r="G6" s="675"/>
      <c r="H6" s="676"/>
      <c r="I6" s="676"/>
      <c r="J6" s="676"/>
      <c r="K6" s="676"/>
      <c r="L6" s="677"/>
      <c r="M6" s="678"/>
      <c r="N6" s="678"/>
      <c r="O6" s="678"/>
      <c r="P6" s="678"/>
    </row>
    <row r="7" spans="2:18" x14ac:dyDescent="0.25">
      <c r="B7" s="672"/>
      <c r="C7" s="672"/>
      <c r="D7" s="673"/>
      <c r="E7" s="673"/>
      <c r="F7" s="674"/>
      <c r="G7" s="675"/>
      <c r="H7" s="676"/>
      <c r="I7" s="676"/>
      <c r="J7" s="676"/>
      <c r="K7" s="676"/>
      <c r="L7" s="677"/>
      <c r="M7" s="678"/>
      <c r="N7" s="678"/>
      <c r="O7" s="678"/>
      <c r="P7" s="678"/>
    </row>
    <row r="8" spans="2:18" x14ac:dyDescent="0.25">
      <c r="B8" s="672"/>
      <c r="C8" s="672"/>
      <c r="D8" s="673"/>
      <c r="E8" s="673"/>
      <c r="F8" s="674"/>
      <c r="G8" s="675"/>
      <c r="H8" s="676"/>
      <c r="I8" s="676"/>
      <c r="J8" s="676"/>
      <c r="K8" s="676"/>
      <c r="L8" s="677"/>
      <c r="M8" s="678"/>
      <c r="N8" s="678"/>
      <c r="O8" s="678"/>
      <c r="P8" s="678"/>
    </row>
    <row r="9" spans="2:18" s="683" customFormat="1" x14ac:dyDescent="0.25">
      <c r="B9" s="720" t="s">
        <v>318</v>
      </c>
      <c r="C9" s="721"/>
      <c r="D9" s="721"/>
      <c r="E9" s="721"/>
      <c r="F9" s="721"/>
      <c r="G9" s="721"/>
      <c r="H9" s="721"/>
      <c r="I9" s="721"/>
      <c r="J9" s="722"/>
      <c r="K9" s="679">
        <f>SUM(K5:K8)</f>
        <v>4403615.3623970225</v>
      </c>
      <c r="L9" s="680"/>
      <c r="M9" s="679"/>
      <c r="N9" s="681"/>
      <c r="O9" s="682"/>
      <c r="P9" s="682"/>
      <c r="R9" s="1"/>
    </row>
    <row r="10" spans="2:18" x14ac:dyDescent="0.25">
      <c r="B10" s="17"/>
      <c r="C10" s="18"/>
      <c r="D10" s="18"/>
      <c r="E10" s="19"/>
      <c r="F10" s="20"/>
      <c r="G10" s="14"/>
      <c r="H10" s="17"/>
      <c r="I10" s="21"/>
      <c r="J10" s="21"/>
      <c r="K10" s="21"/>
      <c r="L10" s="21"/>
      <c r="M10" s="15"/>
      <c r="N10" s="22"/>
      <c r="O10" s="23"/>
      <c r="P10" s="23"/>
    </row>
    <row r="11" spans="2:18" x14ac:dyDescent="0.25">
      <c r="B11" s="579" t="s">
        <v>362</v>
      </c>
      <c r="C11" s="577">
        <f>'3.VARIAC. PA USD'!E17</f>
        <v>4674000.7287832815</v>
      </c>
      <c r="D11" s="18"/>
      <c r="E11" s="19"/>
      <c r="F11" s="20"/>
      <c r="G11" s="14"/>
      <c r="H11" s="17"/>
      <c r="I11" s="15"/>
      <c r="J11" s="15"/>
      <c r="K11" s="15"/>
      <c r="L11" s="15"/>
      <c r="M11" s="15"/>
      <c r="N11" s="22"/>
      <c r="O11" s="23"/>
      <c r="P11" s="23"/>
    </row>
    <row r="12" spans="2:18" ht="15.75" x14ac:dyDescent="0.25">
      <c r="B12" s="719"/>
      <c r="C12" s="719"/>
      <c r="D12" s="719"/>
      <c r="E12" s="719"/>
      <c r="F12" s="719"/>
      <c r="G12" s="719"/>
      <c r="H12" s="719"/>
      <c r="I12" s="719"/>
      <c r="J12" s="719"/>
      <c r="K12" s="719"/>
      <c r="L12" s="719"/>
      <c r="M12" s="719"/>
      <c r="N12" s="719"/>
      <c r="O12" s="719"/>
      <c r="P12" s="719"/>
    </row>
    <row r="13" spans="2:18" x14ac:dyDescent="0.25">
      <c r="B13" s="12" t="s">
        <v>178</v>
      </c>
      <c r="C13" s="13">
        <f>+C14+C17</f>
        <v>0</v>
      </c>
      <c r="D13" s="555" t="s">
        <v>311</v>
      </c>
      <c r="E13" s="556" t="s">
        <v>312</v>
      </c>
      <c r="F13" s="557"/>
      <c r="G13" s="557"/>
      <c r="H13" s="557"/>
      <c r="I13" s="557"/>
      <c r="J13" s="557"/>
      <c r="K13" s="556" t="s">
        <v>313</v>
      </c>
      <c r="L13" s="558"/>
    </row>
    <row r="14" spans="2:18" x14ac:dyDescent="0.25">
      <c r="B14" s="4" t="s">
        <v>180</v>
      </c>
      <c r="C14" s="5">
        <f>SUM(C15:C16)</f>
        <v>0</v>
      </c>
      <c r="D14" s="559">
        <f>+'1.BG USD'!C14+'1.BG USD'!C31</f>
        <v>0</v>
      </c>
      <c r="E14" s="559">
        <f>+D14-C14</f>
        <v>0</v>
      </c>
      <c r="F14" s="559"/>
      <c r="G14" s="560"/>
      <c r="H14" s="557"/>
      <c r="I14" s="582" t="e">
        <f>#REF!/3</f>
        <v>#REF!</v>
      </c>
      <c r="J14" s="557"/>
      <c r="K14" s="561">
        <f>+K9-C13</f>
        <v>4403615.3623970225</v>
      </c>
      <c r="L14" s="558"/>
    </row>
    <row r="15" spans="2:18" x14ac:dyDescent="0.25">
      <c r="B15" s="6" t="s">
        <v>134</v>
      </c>
      <c r="C15" s="7">
        <f>SUMIFS($K$5:$K$8,$B$5:$B$8,B15)</f>
        <v>0</v>
      </c>
      <c r="D15" s="559"/>
      <c r="E15" s="559"/>
      <c r="F15" s="559"/>
      <c r="G15" s="560"/>
      <c r="H15" s="557"/>
      <c r="I15" s="557"/>
      <c r="J15" s="561"/>
      <c r="K15" s="557"/>
      <c r="L15" s="558"/>
    </row>
    <row r="16" spans="2:18" x14ac:dyDescent="0.25">
      <c r="B16" s="6" t="s">
        <v>309</v>
      </c>
      <c r="C16" s="7">
        <f>SUMIFS($K$5:$K$8,$B$5:$B$8,B16)</f>
        <v>0</v>
      </c>
      <c r="D16" s="559"/>
      <c r="E16" s="559"/>
      <c r="F16" s="559"/>
      <c r="G16" s="560"/>
      <c r="H16" s="557"/>
      <c r="I16" s="557"/>
      <c r="J16" s="557"/>
      <c r="K16" s="557"/>
      <c r="L16" s="558"/>
    </row>
    <row r="17" spans="2:12" x14ac:dyDescent="0.25">
      <c r="B17" s="4" t="s">
        <v>179</v>
      </c>
      <c r="C17" s="5">
        <f>SUM(C18:C19)</f>
        <v>0</v>
      </c>
      <c r="D17" s="559">
        <f>+'1.BG USD'!C16</f>
        <v>2412680.3109861719</v>
      </c>
      <c r="E17" s="559">
        <f>+D17-C17</f>
        <v>2412680.3109861719</v>
      </c>
      <c r="F17" s="559"/>
      <c r="G17" s="560"/>
      <c r="H17" s="557"/>
      <c r="I17" s="557"/>
      <c r="J17" s="557"/>
      <c r="K17" s="557"/>
      <c r="L17" s="558"/>
    </row>
    <row r="18" spans="2:12" x14ac:dyDescent="0.25">
      <c r="B18" s="8" t="s">
        <v>177</v>
      </c>
      <c r="C18" s="9">
        <f>+J8</f>
        <v>0</v>
      </c>
      <c r="D18" s="559"/>
      <c r="E18" s="559"/>
      <c r="F18" s="559"/>
      <c r="G18" s="560"/>
      <c r="H18" s="562"/>
      <c r="I18" s="563"/>
      <c r="J18" s="557"/>
      <c r="K18" s="563"/>
      <c r="L18" s="557"/>
    </row>
    <row r="19" spans="2:12" x14ac:dyDescent="0.25">
      <c r="B19" s="10"/>
      <c r="C19" s="11">
        <v>0</v>
      </c>
      <c r="D19" s="559"/>
      <c r="E19" s="559"/>
      <c r="F19" s="559"/>
      <c r="G19" s="560"/>
      <c r="H19" s="557"/>
      <c r="I19" s="557"/>
      <c r="J19" s="557"/>
      <c r="K19" s="557"/>
      <c r="L19" s="557"/>
    </row>
    <row r="20" spans="2:12" x14ac:dyDescent="0.25">
      <c r="C20" s="3"/>
      <c r="D20" s="560"/>
      <c r="E20" s="560"/>
      <c r="F20" s="560"/>
      <c r="G20" s="560"/>
      <c r="H20" s="557"/>
      <c r="I20" s="557"/>
      <c r="J20" s="557"/>
      <c r="K20" s="557"/>
      <c r="L20" s="557"/>
    </row>
    <row r="21" spans="2:12" x14ac:dyDescent="0.25">
      <c r="D21" s="560"/>
      <c r="E21" s="560"/>
      <c r="F21" s="560"/>
      <c r="G21" s="560"/>
      <c r="H21" s="557"/>
      <c r="I21" s="557"/>
      <c r="J21" s="557"/>
      <c r="K21" s="557"/>
      <c r="L21" s="557"/>
    </row>
    <row r="22" spans="2:12" x14ac:dyDescent="0.25">
      <c r="D22" s="557"/>
      <c r="E22" s="557"/>
      <c r="F22" s="557"/>
      <c r="G22" s="557"/>
      <c r="H22" s="557"/>
      <c r="I22" s="557"/>
      <c r="J22" s="557"/>
      <c r="K22" s="557"/>
      <c r="L22" s="557"/>
    </row>
    <row r="24" spans="2:12" x14ac:dyDescent="0.25">
      <c r="C24" s="580"/>
    </row>
    <row r="25" spans="2:12" x14ac:dyDescent="0.25">
      <c r="C25" s="581"/>
    </row>
  </sheetData>
  <autoFilter ref="B4:P9" xr:uid="{00000000-0001-0000-0B00-000000000000}"/>
  <mergeCells count="3">
    <mergeCell ref="B2:K2"/>
    <mergeCell ref="B12:P12"/>
    <mergeCell ref="B9:J9"/>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3LSJ2lmkvpx6kCrn2klz7ybE7U0lD8U1YHRNbOvcEP8=</DigestValue>
    </Reference>
    <Reference Type="http://www.w3.org/2000/09/xmldsig#Object" URI="#idOfficeObject">
      <DigestMethod Algorithm="http://www.w3.org/2001/04/xmlenc#sha256"/>
      <DigestValue>/53wQyUOP6Y5ejQho9IZDW3KyoY1gN5hTZfWRVyFfXA=</DigestValue>
    </Reference>
    <Reference Type="http://uri.etsi.org/01903#SignedProperties" URI="#idSignedProperties">
      <Transforms>
        <Transform Algorithm="http://www.w3.org/TR/2001/REC-xml-c14n-20010315"/>
      </Transforms>
      <DigestMethod Algorithm="http://www.w3.org/2001/04/xmlenc#sha256"/>
      <DigestValue>iZXattBUTxXAPspyJ+9lxHa8x59h9pSaRNuDMSfJstw=</DigestValue>
    </Reference>
    <Reference Type="http://www.w3.org/2000/09/xmldsig#Object" URI="#idValidSigLnImg">
      <DigestMethod Algorithm="http://www.w3.org/2001/04/xmlenc#sha256"/>
      <DigestValue>2gDnW+lIo3qaekiBuE7dnJe5II6fljPWFG3dtvOFZlA=</DigestValue>
    </Reference>
    <Reference Type="http://www.w3.org/2000/09/xmldsig#Object" URI="#idInvalidSigLnImg">
      <DigestMethod Algorithm="http://www.w3.org/2001/04/xmlenc#sha256"/>
      <DigestValue>ZlOBCbRF3xZZZKJ9YxOU+NxF+0FiQBLK+700ltIrfro=</DigestValue>
    </Reference>
  </SignedInfo>
  <SignatureValue>VSmpwdtqMg7DRvVEYB7u6HMpipru/iQS47XLF0lq0orduCSetfurb+jcW9fxHj0hFCx1ZmuIQBI+
Ed9uLrmdBg82EVgCdcDLa5GDsoa7x/GdFXR/qgK2eE9XVGlJ7fK5oUd+nyTLAB0jbjykmSsgMIuh
f8m6lAR6Brr8Kfdeml9bOsrj54KXpTwr0qv3ZydWMmHcnLs9pirFuhvZYsZpgj6356nErM1ef+TW
BrE63lXmOXaKtFbm0/yICvGX4Sumbzy3xcKzEh10OX6y12Z/PeW1KdZmRe988Ljcy4rXw2zO3U6P
zqd3t8SU0qnqbrHgabrKJErQyyarSvbYOOKL6g==</SignatureValue>
  <KeyInfo>
    <X509Data>
      <X509Certificate>MIIIdjCCBl6gAwIBAgIIW86r1VmDSwQwDQYJKoZIhvcNAQELBQAwWjEaMBgGA1UEAwwRQ0EtRE9DVU1FTlRBIFMuQS4xFjAUBgNVBAUTDVJVQzgwMDUwMTcyLTExFzAVBgNVBAoMDkRPQ1VNRU5UQSBTLkEuMQswCQYDVQQGEwJQWTAeFw0yMzAzMjMxMjQ2MDBaFw0yNTAzMjIxMjQ2MDBaMIGvMR4wHAYDVQQDDBVQQUJMTyBPUkxBTkRPIFJPQSBSRVkxEjAQBgNVBAUTCUNJNTEwNjc4MDEWMBQGA1UEKgwNUEFCTE8gT1JMQU5ETzEQMA4GA1UEBAwHUk9BIFJFWTELMAkGA1UECwwCRjIxNTAzBgNVBAoMLENFUlRJRklDQURPIENVQUxJRklDQURPIERFIEZJUk1BIEVMRUNUUk9OSUNBMQswCQYDVQQGEwJQWTCCASIwDQYJKoZIhvcNAQEBBQADggEPADCCAQoCggEBAOCPr/ruLKH9OO8ogSurmPFvodqytKPCJczgQBAfcS655Hcaw/8P5Saj55re52IMIum6B26cf7E8WfKwEEygsiBCXm7CelybD3JPzoufWQ51AVLWCZ2XzG8tZBX+UNPy8NDBR0P4vSBYFqJt4+nxSzqK9y5p7FIkR3B1zmzOFz9e2juM8NgTlOMN8+BIV4ORMCwQMI3GVDCfKhDa9Myqm5kmy3rpyMeIh7V02gQNu2BvD8y9aht/nU6UuKnULyuhFtrwq4mxr7McW+0SNc/wKTrjpNish2uFUvrw2YkNoGnlwH3zfU1YTEw9wQZvuFY1xBtH2fGN0LxjjJIf9MfDC1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Byb2F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gu30DUKRI3npG33HT0VVNFNDOkwDgYDVR0PAQH/BAQDAgXgMA0GCSqGSIb3DQEBCwUAA4ICAQBWGoQSDBCSkXMIt5TPX8jLDZjaAIL6Wlt4EzYAZciIwPkFmxg8fVME500kMiO4z0uJqhjDoDIWoAZcf0a4OmblWsjQfyMmi6TCYgDeEKJhh9OcSkYoqxk0ZIcpAWgyBJ0C6ENa2lJsujsoWG6N939HERsyL04ACVtl5AuJKS442Qqdn8fMO4NS3Z2zhfjbbHV0YmHWfMOJGgaPUAMxp+1PddcWiIOPD5Tt4cdrGxoyId3qIK15qyfsfluhesnGs4SH6GUImoUFtoTxF+277mpaMKaZejEd8g5wjbCTnAfK5/nF7QQ2xVuZWjGS6p+J6R1NZAOA+97ZcSfFPYgUzvI4OgS8+yo2G+mUV8SQ1NCHoxQfbxbqiiTW+s+g06EafY/g8FkaY1dvOGw3/o4SRpLDqGOD6xq3hqDod0iNT8p2woRInuMOUV2EcED5GlQHaL78c4XL2MVLWNM88yKHAc5mY4Bez9CPLZcIBFipUIR/7W/pCKx5AnLsQjTSQaPvP+oCxT7FyLdMZ7cZgrDslYn5ClWs6s2fj/QeqYhrEwy+Pmlg/0qjDYodBZz7PUU9ioJ/5884rlw7G5RBYlTBMrET+VNiIHt2CKHmTVOpflR4iQvLa3Xfj35HOqETAkTpBWbTU9ycpD0LoB/TRQlfRdhbRjuYkhwIwmiqPIO1wk1v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Ax0T9OgkADDreoF5BQpJ3OWiMjWzLmQFjla5mpOwiZM=</DigestValue>
      </Reference>
      <Reference URI="/xl/comments1.xml?ContentType=application/vnd.openxmlformats-officedocument.spreadsheetml.comments+xml">
        <DigestMethod Algorithm="http://www.w3.org/2001/04/xmlenc#sha256"/>
        <DigestValue>804ZxUulbqK6vGtytQJAuJQLhj5ltbbc3DdZXgIQzlA=</DigestValue>
      </Reference>
      <Reference URI="/xl/comments2.xml?ContentType=application/vnd.openxmlformats-officedocument.spreadsheetml.comments+xml">
        <DigestMethod Algorithm="http://www.w3.org/2001/04/xmlenc#sha256"/>
        <DigestValue>KUKlYzIhApu4sJMlTJ2Lmcv6KiE93uQkGXf+IFYxAP0=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SxD+max30Pz9aPckvX1hsZ6Bnf1h1BsDSfAWCs7Wve8=</DigestValue>
      </Reference>
      <Reference URI="/xl/drawings/vmlDrawing2.vml?ContentType=application/vnd.openxmlformats-officedocument.vmlDrawing">
        <DigestMethod Algorithm="http://www.w3.org/2001/04/xmlenc#sha256"/>
        <DigestValue>LpejlOD06IguPKQJQlQbtqPtjrWyLvH//WZ8m9lQrzs=</DigestValue>
      </Reference>
      <Reference URI="/xl/drawings/vmlDrawing3.vml?ContentType=application/vnd.openxmlformats-officedocument.vmlDrawing">
        <DigestMethod Algorithm="http://www.w3.org/2001/04/xmlenc#sha256"/>
        <DigestValue>Jla2oxbEB60ykcfHlQnTnKDzUNuyeSKKs6sNmZ3oRng=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XQHY78CDv+30ee4988RLO6KZEmOFwQ0eCweT7i08aP0=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iYCmM4f5qM2MKLSSfaZjaG7Fd/DNO1qICqUNh72Nw8Y=</DigestValue>
      </Reference>
      <Reference URI="/xl/externalLinks/externalLink1.xml?ContentType=application/vnd.openxmlformats-officedocument.spreadsheetml.externalLink+xml">
        <DigestMethod Algorithm="http://www.w3.org/2001/04/xmlenc#sha256"/>
        <DigestValue>jAvMy+8Ra/I00+NmesrtEHwe5JWtGwsof0f6jUhK0fo=</DigestValue>
      </Reference>
      <Reference URI="/xl/externalLinks/externalLink2.xml?ContentType=application/vnd.openxmlformats-officedocument.spreadsheetml.externalLink+xml">
        <DigestMethod Algorithm="http://www.w3.org/2001/04/xmlenc#sha256"/>
        <DigestValue>4GU0c3erbAD85iWjYThEw2EmNvxLXcTjlMa4doT62eQ=</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Oj3DLoSh2qXfqdmL6ZqBInA5RYDFxj/NwSY82rmjErE=</DigestValue>
      </Reference>
      <Reference URI="/xl/media/image4.emf?ContentType=image/x-emf">
        <DigestMethod Algorithm="http://www.w3.org/2001/04/xmlenc#sha256"/>
        <DigestValue>vAEKx8oS1o9qY9NA3/yd5+Hl03XedKXdNoT9afDSbQ4=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VndBV/qFG75PTAoE9NUfkWVUxwePWeStH/XKG+zPxU8=</DigestValue>
      </Reference>
      <Reference URI="/xl/styles.xml?ContentType=application/vnd.openxmlformats-officedocument.spreadsheetml.styles+xml">
        <DigestMethod Algorithm="http://www.w3.org/2001/04/xmlenc#sha256"/>
        <DigestValue>oG8pLJXS1Qz5yEDo1uvGSBFcw+yDC8mkoKEYP0TP1kg=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+niJXe1t5FsdjgDkjDpPG3b8VFbXQWESGj5kzR1BRbc=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mpp629BsCJXaTRCm4U7ddLt1gYsYl01kgIVOj4YRqdE=</DigestValue>
      </Reference>
      <Reference URI="/xl/worksheets/sheet10.xml?ContentType=application/vnd.openxmlformats-officedocument.spreadsheetml.worksheet+xml">
        <DigestMethod Algorithm="http://www.w3.org/2001/04/xmlenc#sha256"/>
        <DigestValue>atkuWOiHRi1bWrlmSPb1quIizzJt14en5e+BPaX20fc=</DigestValue>
      </Reference>
      <Reference URI="/xl/worksheets/sheet11.xml?ContentType=application/vnd.openxmlformats-officedocument.spreadsheetml.worksheet+xml">
        <DigestMethod Algorithm="http://www.w3.org/2001/04/xmlenc#sha256"/>
        <DigestValue>GV2BRXah3dFR4ABs2vbF4wP2PguzT8JfoZTjPAacFjQ=</DigestValue>
      </Reference>
      <Reference URI="/xl/worksheets/sheet12.xml?ContentType=application/vnd.openxmlformats-officedocument.spreadsheetml.worksheet+xml">
        <DigestMethod Algorithm="http://www.w3.org/2001/04/xmlenc#sha256"/>
        <DigestValue>hWJi1SXZ4/HZkRP2cNab/93dwqbGdv7dXRFRR7gOpWY=</DigestValue>
      </Reference>
      <Reference URI="/xl/worksheets/sheet13.xml?ContentType=application/vnd.openxmlformats-officedocument.spreadsheetml.worksheet+xml">
        <DigestMethod Algorithm="http://www.w3.org/2001/04/xmlenc#sha256"/>
        <DigestValue>kc1ondbQn5IHBVPNSEA3TyMO5bGMbPQ1q+FNj2j/Kn0=</DigestValue>
      </Reference>
      <Reference URI="/xl/worksheets/sheet14.xml?ContentType=application/vnd.openxmlformats-officedocument.spreadsheetml.worksheet+xml">
        <DigestMethod Algorithm="http://www.w3.org/2001/04/xmlenc#sha256"/>
        <DigestValue>hq+ZDUpoFQh2PwHnQlJp3QInKCX21/f6Rh7NgYda4sA=</DigestValue>
      </Reference>
      <Reference URI="/xl/worksheets/sheet2.xml?ContentType=application/vnd.openxmlformats-officedocument.spreadsheetml.worksheet+xml">
        <DigestMethod Algorithm="http://www.w3.org/2001/04/xmlenc#sha256"/>
        <DigestValue>XG/hwo72e4n+22o2PCxC8j+vpyb9f7zb4pa9TSXoRmI=</DigestValue>
      </Reference>
      <Reference URI="/xl/worksheets/sheet3.xml?ContentType=application/vnd.openxmlformats-officedocument.spreadsheetml.worksheet+xml">
        <DigestMethod Algorithm="http://www.w3.org/2001/04/xmlenc#sha256"/>
        <DigestValue>HuEbmAmTojgmcrQEXtC4sukJck79IGu5O7O2zMpj7+E=</DigestValue>
      </Reference>
      <Reference URI="/xl/worksheets/sheet4.xml?ContentType=application/vnd.openxmlformats-officedocument.spreadsheetml.worksheet+xml">
        <DigestMethod Algorithm="http://www.w3.org/2001/04/xmlenc#sha256"/>
        <DigestValue>79lRBb9a3jGX6Bqyc9fUB2CxIeFFvX3HCVw65jlGv4k=</DigestValue>
      </Reference>
      <Reference URI="/xl/worksheets/sheet5.xml?ContentType=application/vnd.openxmlformats-officedocument.spreadsheetml.worksheet+xml">
        <DigestMethod Algorithm="http://www.w3.org/2001/04/xmlenc#sha256"/>
        <DigestValue>6mqOPWLVv+n/GNgGbGTzp+9lpl+nBo4lt79CGBb2bIU=</DigestValue>
      </Reference>
      <Reference URI="/xl/worksheets/sheet6.xml?ContentType=application/vnd.openxmlformats-officedocument.spreadsheetml.worksheet+xml">
        <DigestMethod Algorithm="http://www.w3.org/2001/04/xmlenc#sha256"/>
        <DigestValue>q8vVXc0R/EWOGI7HyZLmAwiMGk2Aus0fZO2Ij8rIWno=</DigestValue>
      </Reference>
      <Reference URI="/xl/worksheets/sheet7.xml?ContentType=application/vnd.openxmlformats-officedocument.spreadsheetml.worksheet+xml">
        <DigestMethod Algorithm="http://www.w3.org/2001/04/xmlenc#sha256"/>
        <DigestValue>s7O58KTD4ooecoQP1LZKjrRwso/Y8HjLI0GVUmu5xEA=</DigestValue>
      </Reference>
      <Reference URI="/xl/worksheets/sheet8.xml?ContentType=application/vnd.openxmlformats-officedocument.spreadsheetml.worksheet+xml">
        <DigestMethod Algorithm="http://www.w3.org/2001/04/xmlenc#sha256"/>
        <DigestValue>mi/rEq7ktUbp6PPD4fZ3IMzCRtPOxjUSXugRXYvcG+0=</DigestValue>
      </Reference>
      <Reference URI="/xl/worksheets/sheet9.xml?ContentType=application/vnd.openxmlformats-officedocument.spreadsheetml.worksheet+xml">
        <DigestMethod Algorithm="http://www.w3.org/2001/04/xmlenc#sha256"/>
        <DigestValue>3ULp9OSMcw1h6SKWbLXPYYpmZIckbRPfSP5mLkhMerE=</DigestValue>
      </Reference>
    </Manifest>
    <SignatureProperties>
      <SignatureProperty Id="idSignatureTime" Target="#idPackageSignature">
        <mdssi:SignatureTime xmlns:mdssi="http://schemas.openxmlformats.org/package/2006/digital-signature">
          <mdssi:Format>YYYY-MM-DDThh:mm:ssTZD</mdssi:Format>
          <mdssi:Value>2024-05-01T01:29:47Z</mdssi:Value>
        </mdssi:SignatureTime>
      </SignatureProperty>
    </SignatureProperties>
  </Object>
  <Object Id="idOfficeObject">
    <SignatureProperties>
      <SignatureProperty Id="idOfficeV1Details" Target="#idPackageSignature">
        <SignatureInfoV1 xmlns="http://schemas.microsoft.com/office/2006/digsig">
          <SetupID>{D8E2B0CB-BF17-42E4-BBA5-77AA2CD67533}</SetupID>
          <SignatureText>Pablo Roa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2024-05-01T01:29:47Z</xd:SigningTime>
          <xd:SigningCertificate>
            <xd:Cert>
              <xd:CertDigest>
                <DigestMethod Algorithm="http://www.w3.org/2001/04/xmlenc#sha256"/>
                <DigestValue>Th7TdHoKF5KuLHofBIf/0F5TXN2PLzoVPy09yij0dJ4=</DigestValue>
              </xd:CertDigest>
              <xd:IssuerSerial>
                <X509IssuerName>C=PY, O=DOCUMENTA S.A., SERIALNUMBER=RUC80050172-1, CN=CA-DOCUMENTA S.A.</X509IssuerName>
                <X509SerialNumber>6615413835471997700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X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GU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IQAAAAKAAAAUAAAAD0AAABcAAAAAQAAAFVVj0EmtI9BCgAAAFAAAAAJAAAATAAAAAAAAAAAAAAAAAAAAP//////////YAAAAFAAYQBiAGwAbwAgAFIAbwBhACAABgAAAAYAAAAHAAAAAwAAAAcAAAAD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Object Id="idInvalidSigLnImg">AQAAAGwAAAAAAAAAAAAAAP8AAAB/AAAAAAAAAAAAAADrEQAA/AgAACBFTUYAAAEAz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V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A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IQAAAAKAAAAUAAAAD0AAABcAAAAAQAAAFVVj0EmtI9BCgAAAFAAAAAJAAAATAAAAAAAAAAAAAAAAAAAAP//////////YAAAAFAAYQBiAGwAbwAgAFIAbwBhACAABgAAAAYAAAAHAAAAAwAAAAcAAAADAAAAB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9RIxHx4VXRW4djq8Umk/to3I5/z/CGBK3+XZKpT29aw=</DigestValue>
    </Reference>
    <Reference Type="http://www.w3.org/2000/09/xmldsig#Object" URI="#idOfficeObject">
      <DigestMethod Algorithm="http://www.w3.org/2001/04/xmlenc#sha256"/>
      <DigestValue>Jqz/DqV8jelAIsDI8Cc2EGp2rMidbMoFFitS2gNtHrs=</DigestValue>
    </Reference>
    <Reference Type="http://uri.etsi.org/01903#SignedProperties" URI="#idSignedProperties">
      <Transforms>
        <Transform Algorithm="http://www.w3.org/TR/2001/REC-xml-c14n-20010315"/>
      </Transforms>
      <DigestMethod Algorithm="http://www.w3.org/2001/04/xmlenc#sha256"/>
      <DigestValue>w9uFan3vNZyiF7PAEuONpnwCJZt1wS1MLFlcMs5oINU=</DigestValue>
    </Reference>
    <Reference Type="http://www.w3.org/2000/09/xmldsig#Object" URI="#idValidSigLnImg">
      <DigestMethod Algorithm="http://www.w3.org/2001/04/xmlenc#sha256"/>
      <DigestValue>P1iPvhP4VAOcsvpbt3zEhepi6bqhW/S6zkfU1F9etL4=</DigestValue>
    </Reference>
    <Reference Type="http://www.w3.org/2000/09/xmldsig#Object" URI="#idInvalidSigLnImg">
      <DigestMethod Algorithm="http://www.w3.org/2001/04/xmlenc#sha256"/>
      <DigestValue>mcAmepqFuWNY/s39CPmcbHjRmIvExexYZtbVfQW7XCM=</DigestValue>
    </Reference>
  </SignedInfo>
  <SignatureValue>fJVaz1ST+tu4Kua4sNcKHM8Q+rofyxl0DSmoDblKEp6qJ/ZOt85H8WixJjG5xUj40prQ8GYMG3WB
DA0lS5OfQmkSClOMGB4y0LGzuDu7Y4Lokfvs3POU6h5W35sSybf3DpNHu709dWDNqCPV2VgJMBRo
+S01Agu4wJybv6mym0QDxFKKfMM+BbQeyQVgUszes7nW9dE9zHizH9TySIhW3y+NavlJz4V2N7a8
xeliPRK90uyIxjIMi6shCrCuVLt+LyO2cR6HRdngQSf4h7wTI2IQ4PbdcQZz5hph9unwsoIzDHOY
91vIbkdyHdwyMldBa00KNSwwwWTkwr/XcKx2Ug==</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Ax0T9OgkADDreoF5BQpJ3OWiMjWzLmQFjla5mpOwiZM=</DigestValue>
      </Reference>
      <Reference URI="/xl/comments1.xml?ContentType=application/vnd.openxmlformats-officedocument.spreadsheetml.comments+xml">
        <DigestMethod Algorithm="http://www.w3.org/2001/04/xmlenc#sha256"/>
        <DigestValue>804ZxUulbqK6vGtytQJAuJQLhj5ltbbc3DdZXgIQzlA=</DigestValue>
      </Reference>
      <Reference URI="/xl/comments2.xml?ContentType=application/vnd.openxmlformats-officedocument.spreadsheetml.comments+xml">
        <DigestMethod Algorithm="http://www.w3.org/2001/04/xmlenc#sha256"/>
        <DigestValue>KUKlYzIhApu4sJMlTJ2Lmcv6KiE93uQkGXf+IFYxAP0=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SxD+max30Pz9aPckvX1hsZ6Bnf1h1BsDSfAWCs7Wve8=</DigestValue>
      </Reference>
      <Reference URI="/xl/drawings/vmlDrawing2.vml?ContentType=application/vnd.openxmlformats-officedocument.vmlDrawing">
        <DigestMethod Algorithm="http://www.w3.org/2001/04/xmlenc#sha256"/>
        <DigestValue>LpejlOD06IguPKQJQlQbtqPtjrWyLvH//WZ8m9lQrzs=</DigestValue>
      </Reference>
      <Reference URI="/xl/drawings/vmlDrawing3.vml?ContentType=application/vnd.openxmlformats-officedocument.vmlDrawing">
        <DigestMethod Algorithm="http://www.w3.org/2001/04/xmlenc#sha256"/>
        <DigestValue>Jla2oxbEB60ykcfHlQnTnKDzUNuyeSKKs6sNmZ3oRng=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XQHY78CDv+30ee4988RLO6KZEmOFwQ0eCweT7i08aP0=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iYCmM4f5qM2MKLSSfaZjaG7Fd/DNO1qICqUNh72Nw8Y=</DigestValue>
      </Reference>
      <Reference URI="/xl/externalLinks/externalLink1.xml?ContentType=application/vnd.openxmlformats-officedocument.spreadsheetml.externalLink+xml">
        <DigestMethod Algorithm="http://www.w3.org/2001/04/xmlenc#sha256"/>
        <DigestValue>jAvMy+8Ra/I00+NmesrtEHwe5JWtGwsof0f6jUhK0fo=</DigestValue>
      </Reference>
      <Reference URI="/xl/externalLinks/externalLink2.xml?ContentType=application/vnd.openxmlformats-officedocument.spreadsheetml.externalLink+xml">
        <DigestMethod Algorithm="http://www.w3.org/2001/04/xmlenc#sha256"/>
        <DigestValue>4GU0c3erbAD85iWjYThEw2EmNvxLXcTjlMa4doT62eQ=</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Oj3DLoSh2qXfqdmL6ZqBInA5RYDFxj/NwSY82rmjErE=</DigestValue>
      </Reference>
      <Reference URI="/xl/media/image4.emf?ContentType=image/x-emf">
        <DigestMethod Algorithm="http://www.w3.org/2001/04/xmlenc#sha256"/>
        <DigestValue>vAEKx8oS1o9qY9NA3/yd5+Hl03XedKXdNoT9afDSbQ4=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VndBV/qFG75PTAoE9NUfkWVUxwePWeStH/XKG+zPxU8=</DigestValue>
      </Reference>
      <Reference URI="/xl/styles.xml?ContentType=application/vnd.openxmlformats-officedocument.spreadsheetml.styles+xml">
        <DigestMethod Algorithm="http://www.w3.org/2001/04/xmlenc#sha256"/>
        <DigestValue>oG8pLJXS1Qz5yEDo1uvGSBFcw+yDC8mkoKEYP0TP1kg=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+niJXe1t5FsdjgDkjDpPG3b8VFbXQWESGj5kzR1BRbc=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mpp629BsCJXaTRCm4U7ddLt1gYsYl01kgIVOj4YRqdE=</DigestValue>
      </Reference>
      <Reference URI="/xl/worksheets/sheet10.xml?ContentType=application/vnd.openxmlformats-officedocument.spreadsheetml.worksheet+xml">
        <DigestMethod Algorithm="http://www.w3.org/2001/04/xmlenc#sha256"/>
        <DigestValue>atkuWOiHRi1bWrlmSPb1quIizzJt14en5e+BPaX20fc=</DigestValue>
      </Reference>
      <Reference URI="/xl/worksheets/sheet11.xml?ContentType=application/vnd.openxmlformats-officedocument.spreadsheetml.worksheet+xml">
        <DigestMethod Algorithm="http://www.w3.org/2001/04/xmlenc#sha256"/>
        <DigestValue>GV2BRXah3dFR4ABs2vbF4wP2PguzT8JfoZTjPAacFjQ=</DigestValue>
      </Reference>
      <Reference URI="/xl/worksheets/sheet12.xml?ContentType=application/vnd.openxmlformats-officedocument.spreadsheetml.worksheet+xml">
        <DigestMethod Algorithm="http://www.w3.org/2001/04/xmlenc#sha256"/>
        <DigestValue>hWJi1SXZ4/HZkRP2cNab/93dwqbGdv7dXRFRR7gOpWY=</DigestValue>
      </Reference>
      <Reference URI="/xl/worksheets/sheet13.xml?ContentType=application/vnd.openxmlformats-officedocument.spreadsheetml.worksheet+xml">
        <DigestMethod Algorithm="http://www.w3.org/2001/04/xmlenc#sha256"/>
        <DigestValue>kc1ondbQn5IHBVPNSEA3TyMO5bGMbPQ1q+FNj2j/Kn0=</DigestValue>
      </Reference>
      <Reference URI="/xl/worksheets/sheet14.xml?ContentType=application/vnd.openxmlformats-officedocument.spreadsheetml.worksheet+xml">
        <DigestMethod Algorithm="http://www.w3.org/2001/04/xmlenc#sha256"/>
        <DigestValue>hq+ZDUpoFQh2PwHnQlJp3QInKCX21/f6Rh7NgYda4sA=</DigestValue>
      </Reference>
      <Reference URI="/xl/worksheets/sheet2.xml?ContentType=application/vnd.openxmlformats-officedocument.spreadsheetml.worksheet+xml">
        <DigestMethod Algorithm="http://www.w3.org/2001/04/xmlenc#sha256"/>
        <DigestValue>XG/hwo72e4n+22o2PCxC8j+vpyb9f7zb4pa9TSXoRmI=</DigestValue>
      </Reference>
      <Reference URI="/xl/worksheets/sheet3.xml?ContentType=application/vnd.openxmlformats-officedocument.spreadsheetml.worksheet+xml">
        <DigestMethod Algorithm="http://www.w3.org/2001/04/xmlenc#sha256"/>
        <DigestValue>HuEbmAmTojgmcrQEXtC4sukJck79IGu5O7O2zMpj7+E=</DigestValue>
      </Reference>
      <Reference URI="/xl/worksheets/sheet4.xml?ContentType=application/vnd.openxmlformats-officedocument.spreadsheetml.worksheet+xml">
        <DigestMethod Algorithm="http://www.w3.org/2001/04/xmlenc#sha256"/>
        <DigestValue>79lRBb9a3jGX6Bqyc9fUB2CxIeFFvX3HCVw65jlGv4k=</DigestValue>
      </Reference>
      <Reference URI="/xl/worksheets/sheet5.xml?ContentType=application/vnd.openxmlformats-officedocument.spreadsheetml.worksheet+xml">
        <DigestMethod Algorithm="http://www.w3.org/2001/04/xmlenc#sha256"/>
        <DigestValue>6mqOPWLVv+n/GNgGbGTzp+9lpl+nBo4lt79CGBb2bIU=</DigestValue>
      </Reference>
      <Reference URI="/xl/worksheets/sheet6.xml?ContentType=application/vnd.openxmlformats-officedocument.spreadsheetml.worksheet+xml">
        <DigestMethod Algorithm="http://www.w3.org/2001/04/xmlenc#sha256"/>
        <DigestValue>q8vVXc0R/EWOGI7HyZLmAwiMGk2Aus0fZO2Ij8rIWno=</DigestValue>
      </Reference>
      <Reference URI="/xl/worksheets/sheet7.xml?ContentType=application/vnd.openxmlformats-officedocument.spreadsheetml.worksheet+xml">
        <DigestMethod Algorithm="http://www.w3.org/2001/04/xmlenc#sha256"/>
        <DigestValue>s7O58KTD4ooecoQP1LZKjrRwso/Y8HjLI0GVUmu5xEA=</DigestValue>
      </Reference>
      <Reference URI="/xl/worksheets/sheet8.xml?ContentType=application/vnd.openxmlformats-officedocument.spreadsheetml.worksheet+xml">
        <DigestMethod Algorithm="http://www.w3.org/2001/04/xmlenc#sha256"/>
        <DigestValue>mi/rEq7ktUbp6PPD4fZ3IMzCRtPOxjUSXugRXYvcG+0=</DigestValue>
      </Reference>
      <Reference URI="/xl/worksheets/sheet9.xml?ContentType=application/vnd.openxmlformats-officedocument.spreadsheetml.worksheet+xml">
        <DigestMethod Algorithm="http://www.w3.org/2001/04/xmlenc#sha256"/>
        <DigestValue>3ULp9OSMcw1h6SKWbLXPYYpmZIckbRPfSP5mLkhMerE=</DigestValue>
      </Reference>
    </Manifest>
    <SignatureProperties>
      <SignatureProperty Id="idSignatureTime" Target="#idPackageSignature">
        <mdssi:SignatureTime xmlns:mdssi="http://schemas.openxmlformats.org/package/2006/digital-signature">
          <mdssi:Format>YYYY-MM-DDThh:mm:ssTZD</mdssi:Format>
          <mdssi:Value>2024-05-01T03:35:19Z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Lic. Sady Pereira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2024-05-01T03:35:19Z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d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ElS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B8EQ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B9AQ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5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De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AAA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AA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RnWNkNpkdNvibZp+17+K+VnHVy0uDDHrROpP3IisrZ4=</DigestValue>
    </Reference>
    <Reference Type="http://www.w3.org/2000/09/xmldsig#Object" URI="#idOfficeObject">
      <DigestMethod Algorithm="http://www.w3.org/2001/04/xmlenc#sha256"/>
      <DigestValue>1qPbwGQ/3FMkFQFn0yPanDZJcghbgaFpHrHn+2uX+h8=</DigestValue>
    </Reference>
    <Reference Type="http://uri.etsi.org/01903#SignedProperties" URI="#idSignedProperties">
      <Transforms>
        <Transform Algorithm="http://www.w3.org/TR/2001/REC-xml-c14n-20010315"/>
      </Transforms>
      <DigestMethod Algorithm="http://www.w3.org/2001/04/xmlenc#sha256"/>
      <DigestValue>2ycs9xkobjw5chtWVYuXd3bxZAZyJrGlSJfm5UHHH2s=</DigestValue>
    </Reference>
    <Reference Type="http://www.w3.org/2000/09/xmldsig#Object" URI="#idValidSigLnImg">
      <DigestMethod Algorithm="http://www.w3.org/2001/04/xmlenc#sha256"/>
      <DigestValue>A+WlHdVM1yYPNmE9y/lSJU5Bu5X7wdtX/OSySgPtruI=</DigestValue>
    </Reference>
    <Reference Type="http://www.w3.org/2000/09/xmldsig#Object" URI="#idInvalidSigLnImg">
      <DigestMethod Algorithm="http://www.w3.org/2001/04/xmlenc#sha256"/>
      <DigestValue>8I5Tq28BkY3r2RCi0FotpL9GWQ6fTI8uNB1IclRIXeM=</DigestValue>
    </Reference>
  </SignedInfo>
  <SignatureValue>0lOHbeE0n0nfqOCfMiV/5x4JAtIc0khI5ckCKT8puihCWmVGaRWsSNMvWJHPqmsU8/3UZ+ExYNzQ
kT2ovCBwp+mm5143+VLDJb5gRhi82+vPEwHGCexGOurYBI3R5SiNXseTHx8y2jXA/Kiec4UAMscB
BWWMt+aIhsOeMlF01NR33sisd6zK5/5HfoH+fXgv8Gh0olU5c7Ki4SjLQEK5lJ1e7UH5pVOHOHmn
kL+7/a+PXIv+hyxXQx26OspRMlQOPYTbkFNB5miZm0hNJA77kckNwUNGzlGyFaFbpFzm8rPo+D2w
soXYk8JGGGubRPVNi+h0ly1VVtptC/G3fubp9Q==</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Ax0T9OgkADDreoF5BQpJ3OWiMjWzLmQFjla5mpOwiZM=</DigestValue>
      </Reference>
      <Reference URI="/xl/comments1.xml?ContentType=application/vnd.openxmlformats-officedocument.spreadsheetml.comments+xml">
        <DigestMethod Algorithm="http://www.w3.org/2001/04/xmlenc#sha256"/>
        <DigestValue>804ZxUulbqK6vGtytQJAuJQLhj5ltbbc3DdZXgIQzlA=</DigestValue>
      </Reference>
      <Reference URI="/xl/comments2.xml?ContentType=application/vnd.openxmlformats-officedocument.spreadsheetml.comments+xml">
        <DigestMethod Algorithm="http://www.w3.org/2001/04/xmlenc#sha256"/>
        <DigestValue>KUKlYzIhApu4sJMlTJ2Lmcv6KiE93uQkGXf+IFYxAP0=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SxD+max30Pz9aPckvX1hsZ6Bnf1h1BsDSfAWCs7Wve8=</DigestValue>
      </Reference>
      <Reference URI="/xl/drawings/vmlDrawing2.vml?ContentType=application/vnd.openxmlformats-officedocument.vmlDrawing">
        <DigestMethod Algorithm="http://www.w3.org/2001/04/xmlenc#sha256"/>
        <DigestValue>LpejlOD06IguPKQJQlQbtqPtjrWyLvH//WZ8m9lQrzs=</DigestValue>
      </Reference>
      <Reference URI="/xl/drawings/vmlDrawing3.vml?ContentType=application/vnd.openxmlformats-officedocument.vmlDrawing">
        <DigestMethod Algorithm="http://www.w3.org/2001/04/xmlenc#sha256"/>
        <DigestValue>Jla2oxbEB60ykcfHlQnTnKDzUNuyeSKKs6sNmZ3oRng=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XQHY78CDv+30ee4988RLO6KZEmOFwQ0eCweT7i08aP0=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iYCmM4f5qM2MKLSSfaZjaG7Fd/DNO1qICqUNh72Nw8Y=</DigestValue>
      </Reference>
      <Reference URI="/xl/externalLinks/externalLink1.xml?ContentType=application/vnd.openxmlformats-officedocument.spreadsheetml.externalLink+xml">
        <DigestMethod Algorithm="http://www.w3.org/2001/04/xmlenc#sha256"/>
        <DigestValue>jAvMy+8Ra/I00+NmesrtEHwe5JWtGwsof0f6jUhK0fo=</DigestValue>
      </Reference>
      <Reference URI="/xl/externalLinks/externalLink2.xml?ContentType=application/vnd.openxmlformats-officedocument.spreadsheetml.externalLink+xml">
        <DigestMethod Algorithm="http://www.w3.org/2001/04/xmlenc#sha256"/>
        <DigestValue>4GU0c3erbAD85iWjYThEw2EmNvxLXcTjlMa4doT62eQ=</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FbC29iTVnUEpEKUf6NWPYNoGubI9riPKsjbaZGRT21A=</DigestValue>
      </Reference>
      <Reference URI="/xl/media/image3.emf?ContentType=image/x-emf">
        <DigestMethod Algorithm="http://www.w3.org/2001/04/xmlenc#sha256"/>
        <DigestValue>Oj3DLoSh2qXfqdmL6ZqBInA5RYDFxj/NwSY82rmjErE=</DigestValue>
      </Reference>
      <Reference URI="/xl/media/image4.emf?ContentType=image/x-emf">
        <DigestMethod Algorithm="http://www.w3.org/2001/04/xmlenc#sha256"/>
        <DigestValue>vAEKx8oS1o9qY9NA3/yd5+Hl03XedKXdNoT9afDSbQ4=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V2Rz2Zv19k4KjB/HhDxguzEQxoQHTONkLEIoZlIzxuE=</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VndBV/qFG75PTAoE9NUfkWVUxwePWeStH/XKG+zPxU8=</DigestValue>
      </Reference>
      <Reference URI="/xl/styles.xml?ContentType=application/vnd.openxmlformats-officedocument.spreadsheetml.styles+xml">
        <DigestMethod Algorithm="http://www.w3.org/2001/04/xmlenc#sha256"/>
        <DigestValue>oG8pLJXS1Qz5yEDo1uvGSBFcw+yDC8mkoKEYP0TP1kg=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+niJXe1t5FsdjgDkjDpPG3b8VFbXQWESGj5kzR1BRbc=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mpp629BsCJXaTRCm4U7ddLt1gYsYl01kgIVOj4YRqdE=</DigestValue>
      </Reference>
      <Reference URI="/xl/worksheets/sheet10.xml?ContentType=application/vnd.openxmlformats-officedocument.spreadsheetml.worksheet+xml">
        <DigestMethod Algorithm="http://www.w3.org/2001/04/xmlenc#sha256"/>
        <DigestValue>atkuWOiHRi1bWrlmSPb1quIizzJt14en5e+BPaX20fc=</DigestValue>
      </Reference>
      <Reference URI="/xl/worksheets/sheet11.xml?ContentType=application/vnd.openxmlformats-officedocument.spreadsheetml.worksheet+xml">
        <DigestMethod Algorithm="http://www.w3.org/2001/04/xmlenc#sha256"/>
        <DigestValue>GV2BRXah3dFR4ABs2vbF4wP2PguzT8JfoZTjPAacFjQ=</DigestValue>
      </Reference>
      <Reference URI="/xl/worksheets/sheet12.xml?ContentType=application/vnd.openxmlformats-officedocument.spreadsheetml.worksheet+xml">
        <DigestMethod Algorithm="http://www.w3.org/2001/04/xmlenc#sha256"/>
        <DigestValue>hWJi1SXZ4/HZkRP2cNab/93dwqbGdv7dXRFRR7gOpWY=</DigestValue>
      </Reference>
      <Reference URI="/xl/worksheets/sheet13.xml?ContentType=application/vnd.openxmlformats-officedocument.spreadsheetml.worksheet+xml">
        <DigestMethod Algorithm="http://www.w3.org/2001/04/xmlenc#sha256"/>
        <DigestValue>kc1ondbQn5IHBVPNSEA3TyMO5bGMbPQ1q+FNj2j/Kn0=</DigestValue>
      </Reference>
      <Reference URI="/xl/worksheets/sheet14.xml?ContentType=application/vnd.openxmlformats-officedocument.spreadsheetml.worksheet+xml">
        <DigestMethod Algorithm="http://www.w3.org/2001/04/xmlenc#sha256"/>
        <DigestValue>hq+ZDUpoFQh2PwHnQlJp3QInKCX21/f6Rh7NgYda4sA=</DigestValue>
      </Reference>
      <Reference URI="/xl/worksheets/sheet2.xml?ContentType=application/vnd.openxmlformats-officedocument.spreadsheetml.worksheet+xml">
        <DigestMethod Algorithm="http://www.w3.org/2001/04/xmlenc#sha256"/>
        <DigestValue>XG/hwo72e4n+22o2PCxC8j+vpyb9f7zb4pa9TSXoRmI=</DigestValue>
      </Reference>
      <Reference URI="/xl/worksheets/sheet3.xml?ContentType=application/vnd.openxmlformats-officedocument.spreadsheetml.worksheet+xml">
        <DigestMethod Algorithm="http://www.w3.org/2001/04/xmlenc#sha256"/>
        <DigestValue>HuEbmAmTojgmcrQEXtC4sukJck79IGu5O7O2zMpj7+E=</DigestValue>
      </Reference>
      <Reference URI="/xl/worksheets/sheet4.xml?ContentType=application/vnd.openxmlformats-officedocument.spreadsheetml.worksheet+xml">
        <DigestMethod Algorithm="http://www.w3.org/2001/04/xmlenc#sha256"/>
        <DigestValue>79lRBb9a3jGX6Bqyc9fUB2CxIeFFvX3HCVw65jlGv4k=</DigestValue>
      </Reference>
      <Reference URI="/xl/worksheets/sheet5.xml?ContentType=application/vnd.openxmlformats-officedocument.spreadsheetml.worksheet+xml">
        <DigestMethod Algorithm="http://www.w3.org/2001/04/xmlenc#sha256"/>
        <DigestValue>6mqOPWLVv+n/GNgGbGTzp+9lpl+nBo4lt79CGBb2bIU=</DigestValue>
      </Reference>
      <Reference URI="/xl/worksheets/sheet6.xml?ContentType=application/vnd.openxmlformats-officedocument.spreadsheetml.worksheet+xml">
        <DigestMethod Algorithm="http://www.w3.org/2001/04/xmlenc#sha256"/>
        <DigestValue>q8vVXc0R/EWOGI7HyZLmAwiMGk2Aus0fZO2Ij8rIWno=</DigestValue>
      </Reference>
      <Reference URI="/xl/worksheets/sheet7.xml?ContentType=application/vnd.openxmlformats-officedocument.spreadsheetml.worksheet+xml">
        <DigestMethod Algorithm="http://www.w3.org/2001/04/xmlenc#sha256"/>
        <DigestValue>s7O58KTD4ooecoQP1LZKjrRwso/Y8HjLI0GVUmu5xEA=</DigestValue>
      </Reference>
      <Reference URI="/xl/worksheets/sheet8.xml?ContentType=application/vnd.openxmlformats-officedocument.spreadsheetml.worksheet+xml">
        <DigestMethod Algorithm="http://www.w3.org/2001/04/xmlenc#sha256"/>
        <DigestValue>mi/rEq7ktUbp6PPD4fZ3IMzCRtPOxjUSXugRXYvcG+0=</DigestValue>
      </Reference>
      <Reference URI="/xl/worksheets/sheet9.xml?ContentType=application/vnd.openxmlformats-officedocument.spreadsheetml.worksheet+xml">
        <DigestMethod Algorithm="http://www.w3.org/2001/04/xmlenc#sha256"/>
        <DigestValue>3ULp9OSMcw1h6SKWbLXPYYpmZIckbRPfSP5mLkhMerE=</DigestValue>
      </Reference>
    </Manifest>
    <SignatureProperties>
      <SignatureProperty Id="idSignatureTime" Target="#idPackageSignature">
        <mdssi:SignatureTime xmlns:mdssi="http://schemas.openxmlformats.org/package/2006/digital-signature">
          <mdssi:Format>YYYY-MM-DDThh:mm:ssTZD</mdssi:Format>
          <mdssi:Value>2024-05-01T03:44:40Z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2024-05-01T03:44:40Z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C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cg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Z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GQ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Zw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2.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685493-620D-40F0-9091-33B8FE0A89D4}">
  <ds:schemaRef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purl.org/dc/dcmitype/"/>
    <ds:schemaRef ds:uri="http://schemas.microsoft.com/office/2006/metadata/properties"/>
    <ds:schemaRef ds:uri="a9c720a8-2322-4cca-a2f4-4f67aee03419"/>
    <ds:schemaRef ds:uri="4086da56-c9b3-4aff-b114-fa4216b20f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Flujo de Fondos Calculo GS U$S</vt:lpstr>
      <vt:lpstr>4.FLUJO EFECTIVO USD</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2021-11-12T21:20:39Z</cp:lastPrinted>
  <dcterms:created xsi:type="dcterms:W3CDTF">2015-06-05T18:19:34Z</dcterms:created>
  <dcterms:modified xsi:type="dcterms:W3CDTF">2024-05-01T01:18:04Z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